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60" windowWidth="20730" windowHeight="11100"/>
  </bookViews>
  <sheets>
    <sheet name="scre_PPราย รพ. " sheetId="25" r:id="rId1"/>
    <sheet name="OP รายรพ." sheetId="23" r:id="rId2"/>
    <sheet name="IP รายรพ" sheetId="20" r:id="rId3"/>
    <sheet name="IP PUIรายรพ " sheetId="24" r:id="rId4"/>
  </sheets>
  <definedNames>
    <definedName name="_xlnm._FilterDatabase" localSheetId="3" hidden="1">'IP PUIรายรพ '!$A$3:$AK$85</definedName>
    <definedName name="_xlnm._FilterDatabase" localSheetId="2" hidden="1">'IP รายรพ'!$A$3:$AH$85</definedName>
    <definedName name="_xlnm._FilterDatabase" localSheetId="1" hidden="1">'OP รายรพ.'!$A$2:$A$92</definedName>
    <definedName name="_xlnm._FilterDatabase" localSheetId="0" hidden="1">'scre_PPราย รพ. '!$A$2:$A$89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4" i="24"/>
  <c r="O24" l="1"/>
  <c r="L24" i="20"/>
  <c r="AA34" i="24" l="1"/>
  <c r="Z24" l="1"/>
  <c r="S5" i="23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U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8"/>
  <c r="T58"/>
  <c r="U58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S66"/>
  <c r="T66"/>
  <c r="U66"/>
  <c r="S67"/>
  <c r="T67"/>
  <c r="U67"/>
  <c r="S68"/>
  <c r="T68"/>
  <c r="U68"/>
  <c r="S69"/>
  <c r="T69"/>
  <c r="U69"/>
  <c r="S70"/>
  <c r="T70"/>
  <c r="U70"/>
  <c r="S71"/>
  <c r="T71"/>
  <c r="U71"/>
  <c r="S72"/>
  <c r="T72"/>
  <c r="U72"/>
  <c r="S73"/>
  <c r="T73"/>
  <c r="U73"/>
  <c r="S74"/>
  <c r="T74"/>
  <c r="U74"/>
  <c r="S75"/>
  <c r="T75"/>
  <c r="U75"/>
  <c r="S76"/>
  <c r="T76"/>
  <c r="U76"/>
  <c r="S77"/>
  <c r="T77"/>
  <c r="U77"/>
  <c r="S78"/>
  <c r="T78"/>
  <c r="U78"/>
  <c r="S79"/>
  <c r="T79"/>
  <c r="U79"/>
  <c r="S80"/>
  <c r="T80"/>
  <c r="U80"/>
  <c r="S81"/>
  <c r="T81"/>
  <c r="U81"/>
  <c r="S82"/>
  <c r="T82"/>
  <c r="U82"/>
  <c r="S83"/>
  <c r="T83"/>
  <c r="U83"/>
  <c r="S84"/>
  <c r="T84"/>
  <c r="U84"/>
  <c r="S85"/>
  <c r="T85"/>
  <c r="U85"/>
  <c r="S86"/>
  <c r="T86"/>
  <c r="U86"/>
  <c r="S87"/>
  <c r="T87"/>
  <c r="U87"/>
  <c r="S88"/>
  <c r="T88"/>
  <c r="U88"/>
  <c r="S89"/>
  <c r="T89"/>
  <c r="U89"/>
  <c r="S90"/>
  <c r="T90"/>
  <c r="U90"/>
  <c r="S91"/>
  <c r="T91"/>
  <c r="U91"/>
  <c r="S92"/>
  <c r="T92"/>
  <c r="U92"/>
  <c r="S93"/>
  <c r="T93"/>
  <c r="U93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5"/>
  <c r="N93"/>
  <c r="N82"/>
  <c r="N74"/>
  <c r="N54"/>
  <c r="N40"/>
  <c r="N28"/>
  <c r="N12"/>
  <c r="J93"/>
  <c r="J82"/>
  <c r="J74"/>
  <c r="J62"/>
  <c r="J54"/>
  <c r="J40"/>
  <c r="J28"/>
  <c r="J12"/>
  <c r="F93"/>
  <c r="F82"/>
  <c r="F74"/>
  <c r="F54"/>
  <c r="F40"/>
  <c r="F28"/>
  <c r="F12"/>
  <c r="B93"/>
  <c r="B82"/>
  <c r="B74"/>
  <c r="B54"/>
  <c r="B40"/>
  <c r="B28"/>
  <c r="B12"/>
  <c r="R6" i="25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5"/>
  <c r="N89"/>
  <c r="N78"/>
  <c r="N70"/>
  <c r="N58"/>
  <c r="N50"/>
  <c r="N37"/>
  <c r="N27"/>
  <c r="N12"/>
  <c r="J37"/>
  <c r="J27"/>
  <c r="J12"/>
  <c r="J89"/>
  <c r="J78"/>
  <c r="J70"/>
  <c r="J58"/>
  <c r="J50"/>
  <c r="F89"/>
  <c r="F78"/>
  <c r="F70"/>
  <c r="F58"/>
  <c r="F50"/>
  <c r="F37"/>
  <c r="F27"/>
  <c r="F12"/>
  <c r="B78"/>
  <c r="B70"/>
  <c r="B58"/>
  <c r="B50"/>
  <c r="B37"/>
  <c r="B27"/>
  <c r="B12"/>
  <c r="U6" l="1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8"/>
  <c r="U29"/>
  <c r="U30"/>
  <c r="U31"/>
  <c r="U32"/>
  <c r="U33"/>
  <c r="U34"/>
  <c r="U35"/>
  <c r="U36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9"/>
  <c r="U60"/>
  <c r="U61"/>
  <c r="U62"/>
  <c r="U63"/>
  <c r="U64"/>
  <c r="U65"/>
  <c r="U66"/>
  <c r="U67"/>
  <c r="U68"/>
  <c r="U69"/>
  <c r="U71"/>
  <c r="U72"/>
  <c r="U73"/>
  <c r="U74"/>
  <c r="U75"/>
  <c r="U76"/>
  <c r="U77"/>
  <c r="U79"/>
  <c r="U80"/>
  <c r="U81"/>
  <c r="U82"/>
  <c r="U83"/>
  <c r="U84"/>
  <c r="U85"/>
  <c r="U86"/>
  <c r="U87"/>
  <c r="U88"/>
  <c r="U5"/>
  <c r="T5"/>
  <c r="S5"/>
  <c r="S6"/>
  <c r="T6"/>
  <c r="S7"/>
  <c r="T7"/>
  <c r="S8"/>
  <c r="T8"/>
  <c r="S9"/>
  <c r="T9"/>
  <c r="S11"/>
  <c r="T11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26"/>
  <c r="T26"/>
  <c r="S28"/>
  <c r="T28"/>
  <c r="S29"/>
  <c r="T29"/>
  <c r="S30"/>
  <c r="T30"/>
  <c r="S31"/>
  <c r="T31"/>
  <c r="S32"/>
  <c r="T32"/>
  <c r="S33"/>
  <c r="T33"/>
  <c r="S34"/>
  <c r="T34"/>
  <c r="S35"/>
  <c r="T35"/>
  <c r="S36"/>
  <c r="T36"/>
  <c r="S38"/>
  <c r="T38"/>
  <c r="S39"/>
  <c r="T39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S51"/>
  <c r="T51"/>
  <c r="S52"/>
  <c r="T52"/>
  <c r="S53"/>
  <c r="T53"/>
  <c r="S54"/>
  <c r="T54"/>
  <c r="S55"/>
  <c r="T55"/>
  <c r="S56"/>
  <c r="T56"/>
  <c r="S57"/>
  <c r="T57"/>
  <c r="S59"/>
  <c r="T59"/>
  <c r="S60"/>
  <c r="T60"/>
  <c r="S61"/>
  <c r="T61"/>
  <c r="S62"/>
  <c r="T62"/>
  <c r="S63"/>
  <c r="T63"/>
  <c r="S64"/>
  <c r="T64"/>
  <c r="S65"/>
  <c r="T65"/>
  <c r="S66"/>
  <c r="T66"/>
  <c r="S67"/>
  <c r="T67"/>
  <c r="S68"/>
  <c r="T68"/>
  <c r="S69"/>
  <c r="T69"/>
  <c r="S71"/>
  <c r="T71"/>
  <c r="S72"/>
  <c r="T72"/>
  <c r="S73"/>
  <c r="T73"/>
  <c r="S74"/>
  <c r="T74"/>
  <c r="S75"/>
  <c r="T75"/>
  <c r="S76"/>
  <c r="T76"/>
  <c r="S77"/>
  <c r="T77"/>
  <c r="S79"/>
  <c r="T79"/>
  <c r="S80"/>
  <c r="T80"/>
  <c r="S81"/>
  <c r="T81"/>
  <c r="S82"/>
  <c r="T82"/>
  <c r="S83"/>
  <c r="T83"/>
  <c r="S84"/>
  <c r="T84"/>
  <c r="S85"/>
  <c r="T85"/>
  <c r="S86"/>
  <c r="T86"/>
  <c r="S87"/>
  <c r="T87"/>
  <c r="S88"/>
  <c r="T88"/>
  <c r="Q90"/>
  <c r="S90"/>
  <c r="P89"/>
  <c r="O89"/>
  <c r="M89"/>
  <c r="L89"/>
  <c r="K89"/>
  <c r="I89"/>
  <c r="H89"/>
  <c r="G89"/>
  <c r="D89"/>
  <c r="P78"/>
  <c r="O78"/>
  <c r="M78"/>
  <c r="L78"/>
  <c r="K78"/>
  <c r="I78"/>
  <c r="H78"/>
  <c r="G78"/>
  <c r="E78"/>
  <c r="U78" s="1"/>
  <c r="D78"/>
  <c r="C78"/>
  <c r="P70"/>
  <c r="O70"/>
  <c r="M70"/>
  <c r="L70"/>
  <c r="K70"/>
  <c r="I70"/>
  <c r="H70"/>
  <c r="G70"/>
  <c r="E70"/>
  <c r="U70" s="1"/>
  <c r="D70"/>
  <c r="C70"/>
  <c r="P58"/>
  <c r="O58"/>
  <c r="M58"/>
  <c r="L58"/>
  <c r="K58"/>
  <c r="I58"/>
  <c r="H58"/>
  <c r="G58"/>
  <c r="E58"/>
  <c r="U58" s="1"/>
  <c r="D58"/>
  <c r="C58"/>
  <c r="P50"/>
  <c r="O50"/>
  <c r="L50"/>
  <c r="K50"/>
  <c r="H50"/>
  <c r="G50"/>
  <c r="D50"/>
  <c r="C50"/>
  <c r="P37"/>
  <c r="O37"/>
  <c r="M37"/>
  <c r="L37"/>
  <c r="K37"/>
  <c r="I37"/>
  <c r="H37"/>
  <c r="G37"/>
  <c r="E37"/>
  <c r="U37" s="1"/>
  <c r="D37"/>
  <c r="C37"/>
  <c r="P27"/>
  <c r="O27"/>
  <c r="M27"/>
  <c r="L27"/>
  <c r="K27"/>
  <c r="I27"/>
  <c r="H27"/>
  <c r="G27"/>
  <c r="E27"/>
  <c r="U27" s="1"/>
  <c r="D27"/>
  <c r="C27"/>
  <c r="P12"/>
  <c r="O12"/>
  <c r="M12"/>
  <c r="K12"/>
  <c r="I12"/>
  <c r="G12"/>
  <c r="E12"/>
  <c r="L10"/>
  <c r="L12" s="1"/>
  <c r="H10"/>
  <c r="H12" s="1"/>
  <c r="C10"/>
  <c r="D10" s="1"/>
  <c r="T58" l="1"/>
  <c r="T78"/>
  <c r="S27"/>
  <c r="S37"/>
  <c r="T70"/>
  <c r="S78"/>
  <c r="T50"/>
  <c r="T89"/>
  <c r="T10"/>
  <c r="S50"/>
  <c r="S58"/>
  <c r="T27"/>
  <c r="S70"/>
  <c r="T37"/>
  <c r="S10"/>
  <c r="C12"/>
  <c r="S12" s="1"/>
  <c r="D12"/>
  <c r="T12" s="1"/>
  <c r="AO86" i="24" l="1"/>
  <c r="AP86"/>
  <c r="AQ86"/>
  <c r="AR86"/>
  <c r="AU86"/>
  <c r="AV86"/>
  <c r="AW86"/>
  <c r="AX86"/>
  <c r="AO75"/>
  <c r="AP75"/>
  <c r="AQ75"/>
  <c r="AR75"/>
  <c r="AU75"/>
  <c r="AV75"/>
  <c r="AW75"/>
  <c r="AX75"/>
  <c r="AO67"/>
  <c r="AP67"/>
  <c r="AQ67"/>
  <c r="AR67"/>
  <c r="AU67"/>
  <c r="AV67"/>
  <c r="AW67"/>
  <c r="AX67"/>
  <c r="AO55"/>
  <c r="AP55"/>
  <c r="AQ55"/>
  <c r="AR55"/>
  <c r="AS55"/>
  <c r="AU55"/>
  <c r="AV55"/>
  <c r="AW55"/>
  <c r="AX55"/>
  <c r="AO47"/>
  <c r="AP47"/>
  <c r="AQ47"/>
  <c r="AR47"/>
  <c r="AU47"/>
  <c r="AV47"/>
  <c r="AW47"/>
  <c r="AX47"/>
  <c r="AP34"/>
  <c r="AX34" s="1"/>
  <c r="AX33"/>
  <c r="AO24"/>
  <c r="AP24"/>
  <c r="AQ24"/>
  <c r="AR24"/>
  <c r="AU24"/>
  <c r="AV24"/>
  <c r="AW24"/>
  <c r="AX24"/>
  <c r="AO11"/>
  <c r="AP11"/>
  <c r="AQ11"/>
  <c r="AR11"/>
  <c r="AU11"/>
  <c r="AV11"/>
  <c r="AW11"/>
  <c r="AX11"/>
  <c r="D86"/>
  <c r="E86"/>
  <c r="F86"/>
  <c r="H86"/>
  <c r="K86"/>
  <c r="I86"/>
  <c r="J86"/>
  <c r="L86"/>
  <c r="O86"/>
  <c r="M86"/>
  <c r="N86"/>
  <c r="P86"/>
  <c r="S86"/>
  <c r="Q86"/>
  <c r="R86"/>
  <c r="T86"/>
  <c r="W86"/>
  <c r="U86"/>
  <c r="V86"/>
  <c r="X86"/>
  <c r="AA86"/>
  <c r="Y86"/>
  <c r="Z86"/>
  <c r="AB86"/>
  <c r="AE86"/>
  <c r="AC86"/>
  <c r="AD86"/>
  <c r="AF86"/>
  <c r="AG86"/>
  <c r="AH86"/>
  <c r="AI86"/>
  <c r="AJ86"/>
  <c r="AK86"/>
  <c r="D75"/>
  <c r="G75"/>
  <c r="E75"/>
  <c r="F75"/>
  <c r="H75"/>
  <c r="K75"/>
  <c r="I75"/>
  <c r="J75"/>
  <c r="L75"/>
  <c r="O75"/>
  <c r="M75"/>
  <c r="N75"/>
  <c r="P75"/>
  <c r="S75"/>
  <c r="Q75"/>
  <c r="R75"/>
  <c r="T75"/>
  <c r="W75"/>
  <c r="U75"/>
  <c r="V75"/>
  <c r="X75"/>
  <c r="AA75"/>
  <c r="Y75"/>
  <c r="Z75"/>
  <c r="AB75"/>
  <c r="AE75"/>
  <c r="AC75"/>
  <c r="AD75"/>
  <c r="AF75"/>
  <c r="AG75"/>
  <c r="AH75"/>
  <c r="AI75"/>
  <c r="AJ75"/>
  <c r="AK75"/>
  <c r="D67"/>
  <c r="G67"/>
  <c r="E67"/>
  <c r="F67"/>
  <c r="H67"/>
  <c r="K67"/>
  <c r="I67"/>
  <c r="J67"/>
  <c r="L67"/>
  <c r="O67"/>
  <c r="M67"/>
  <c r="N67"/>
  <c r="P67"/>
  <c r="S67"/>
  <c r="Q67"/>
  <c r="R67"/>
  <c r="T67"/>
  <c r="W67"/>
  <c r="U67"/>
  <c r="V67"/>
  <c r="X67"/>
  <c r="AA67"/>
  <c r="Y67"/>
  <c r="Z67"/>
  <c r="AB67"/>
  <c r="AE67"/>
  <c r="AC67"/>
  <c r="AD67"/>
  <c r="AF67"/>
  <c r="AG67"/>
  <c r="AH67"/>
  <c r="AI67"/>
  <c r="AJ67"/>
  <c r="AK67"/>
  <c r="D55"/>
  <c r="G55"/>
  <c r="E55"/>
  <c r="F55"/>
  <c r="H55"/>
  <c r="K55"/>
  <c r="I55"/>
  <c r="J55"/>
  <c r="L55"/>
  <c r="M55"/>
  <c r="N55"/>
  <c r="P55"/>
  <c r="S55"/>
  <c r="Q55"/>
  <c r="R55"/>
  <c r="T55"/>
  <c r="U55"/>
  <c r="V55"/>
  <c r="X55"/>
  <c r="AA55"/>
  <c r="Y55"/>
  <c r="Z55"/>
  <c r="AB55"/>
  <c r="AE55"/>
  <c r="AC55"/>
  <c r="AD55"/>
  <c r="AF55"/>
  <c r="AG55"/>
  <c r="AH55"/>
  <c r="AI55"/>
  <c r="AJ55"/>
  <c r="AK55"/>
  <c r="D47"/>
  <c r="E47"/>
  <c r="F47"/>
  <c r="H47"/>
  <c r="I47"/>
  <c r="J47"/>
  <c r="L47"/>
  <c r="M47"/>
  <c r="N47"/>
  <c r="P47"/>
  <c r="Q47"/>
  <c r="R47"/>
  <c r="T47"/>
  <c r="U47"/>
  <c r="V47"/>
  <c r="X47"/>
  <c r="Y47"/>
  <c r="Z47"/>
  <c r="AB47"/>
  <c r="AC47"/>
  <c r="AD47"/>
  <c r="AF47"/>
  <c r="AG47"/>
  <c r="AH47"/>
  <c r="AI47"/>
  <c r="AJ47"/>
  <c r="AK47"/>
  <c r="D34"/>
  <c r="G34"/>
  <c r="E34"/>
  <c r="F34"/>
  <c r="H34"/>
  <c r="K34"/>
  <c r="I34"/>
  <c r="J34"/>
  <c r="L34"/>
  <c r="O34"/>
  <c r="M34"/>
  <c r="N34"/>
  <c r="P34"/>
  <c r="S34"/>
  <c r="Q34"/>
  <c r="R34"/>
  <c r="T34"/>
  <c r="U34"/>
  <c r="V34"/>
  <c r="X34"/>
  <c r="Y34"/>
  <c r="Z34"/>
  <c r="AB34"/>
  <c r="AE34"/>
  <c r="AC34"/>
  <c r="AD34"/>
  <c r="AF34"/>
  <c r="AG34"/>
  <c r="AH34"/>
  <c r="AI34"/>
  <c r="AJ34"/>
  <c r="AK34"/>
  <c r="D24"/>
  <c r="G24"/>
  <c r="E24"/>
  <c r="F24"/>
  <c r="H24"/>
  <c r="K24"/>
  <c r="I24"/>
  <c r="J24"/>
  <c r="L24"/>
  <c r="M24"/>
  <c r="N24"/>
  <c r="P24"/>
  <c r="S24"/>
  <c r="Q24"/>
  <c r="R24"/>
  <c r="T24"/>
  <c r="W24"/>
  <c r="U24"/>
  <c r="V24"/>
  <c r="X24"/>
  <c r="Y24"/>
  <c r="AB24"/>
  <c r="AE24"/>
  <c r="AC24"/>
  <c r="AD24"/>
  <c r="AF24"/>
  <c r="AG24"/>
  <c r="AH24"/>
  <c r="AI24"/>
  <c r="AJ24"/>
  <c r="AK24"/>
  <c r="D11"/>
  <c r="G11"/>
  <c r="E11"/>
  <c r="F11"/>
  <c r="H11"/>
  <c r="K11"/>
  <c r="I11"/>
  <c r="J11"/>
  <c r="L11"/>
  <c r="O11"/>
  <c r="M11"/>
  <c r="N11"/>
  <c r="P11"/>
  <c r="S11"/>
  <c r="Q11"/>
  <c r="R11"/>
  <c r="T11"/>
  <c r="W11"/>
  <c r="U11"/>
  <c r="V11"/>
  <c r="X11"/>
  <c r="AA11"/>
  <c r="Y11"/>
  <c r="Z11"/>
  <c r="AB11"/>
  <c r="AE11"/>
  <c r="AC11"/>
  <c r="AD11"/>
  <c r="AF11"/>
  <c r="AG11"/>
  <c r="AH11"/>
  <c r="AI11"/>
  <c r="AJ11"/>
  <c r="AK11"/>
  <c r="B86" i="20"/>
  <c r="E86"/>
  <c r="C86"/>
  <c r="D86"/>
  <c r="F86"/>
  <c r="I86"/>
  <c r="G86"/>
  <c r="H86"/>
  <c r="J86"/>
  <c r="L86"/>
  <c r="K86"/>
  <c r="M86"/>
  <c r="P86"/>
  <c r="N86"/>
  <c r="O86"/>
  <c r="Q86"/>
  <c r="R86"/>
  <c r="S86"/>
  <c r="U86"/>
  <c r="X86"/>
  <c r="V86"/>
  <c r="W86"/>
  <c r="Y86"/>
  <c r="AB86"/>
  <c r="Z86"/>
  <c r="AA86"/>
  <c r="AC86"/>
  <c r="AD86"/>
  <c r="AE86"/>
  <c r="AF86"/>
  <c r="AG86"/>
  <c r="AH86"/>
  <c r="B75"/>
  <c r="E75"/>
  <c r="C75"/>
  <c r="D75"/>
  <c r="F75"/>
  <c r="I75"/>
  <c r="G75"/>
  <c r="H75"/>
  <c r="J75"/>
  <c r="L75"/>
  <c r="K75"/>
  <c r="M75"/>
  <c r="P75"/>
  <c r="N75"/>
  <c r="O75"/>
  <c r="Q75"/>
  <c r="T75"/>
  <c r="R75"/>
  <c r="S75"/>
  <c r="U75"/>
  <c r="X75"/>
  <c r="V75"/>
  <c r="W75"/>
  <c r="Y75"/>
  <c r="AB75"/>
  <c r="Z75"/>
  <c r="AA75"/>
  <c r="AC75"/>
  <c r="AD75"/>
  <c r="AE75"/>
  <c r="AF75"/>
  <c r="AG75"/>
  <c r="AH75"/>
  <c r="B67"/>
  <c r="E67"/>
  <c r="C67"/>
  <c r="D67"/>
  <c r="F67"/>
  <c r="I67"/>
  <c r="G67"/>
  <c r="H67"/>
  <c r="J67"/>
  <c r="L67"/>
  <c r="K67"/>
  <c r="M67"/>
  <c r="P67"/>
  <c r="N67"/>
  <c r="O67"/>
  <c r="Q67"/>
  <c r="T67"/>
  <c r="R67"/>
  <c r="S67"/>
  <c r="U67"/>
  <c r="X67"/>
  <c r="V67"/>
  <c r="W67"/>
  <c r="Y67"/>
  <c r="AB67"/>
  <c r="Z67"/>
  <c r="AA67"/>
  <c r="AC67"/>
  <c r="AD67"/>
  <c r="AE67"/>
  <c r="AF67"/>
  <c r="AG67"/>
  <c r="AH67"/>
  <c r="B55"/>
  <c r="E55"/>
  <c r="C55"/>
  <c r="D55"/>
  <c r="F55"/>
  <c r="I55"/>
  <c r="G55"/>
  <c r="H55"/>
  <c r="J55"/>
  <c r="K55"/>
  <c r="M55"/>
  <c r="P55"/>
  <c r="N55"/>
  <c r="O55"/>
  <c r="Q55"/>
  <c r="R55"/>
  <c r="S55"/>
  <c r="U55"/>
  <c r="V55"/>
  <c r="W55"/>
  <c r="Y55"/>
  <c r="AB55"/>
  <c r="Z55"/>
  <c r="AA55"/>
  <c r="AC55"/>
  <c r="AD55"/>
  <c r="AE55"/>
  <c r="AF55"/>
  <c r="AG55"/>
  <c r="AH55"/>
  <c r="B47"/>
  <c r="C47"/>
  <c r="D47"/>
  <c r="F47"/>
  <c r="G47"/>
  <c r="H47"/>
  <c r="J47"/>
  <c r="K47"/>
  <c r="M47"/>
  <c r="P47"/>
  <c r="N47"/>
  <c r="O47"/>
  <c r="Q47"/>
  <c r="R47"/>
  <c r="S47"/>
  <c r="U47"/>
  <c r="X47"/>
  <c r="V47"/>
  <c r="W47"/>
  <c r="Y47"/>
  <c r="Z47"/>
  <c r="AA47"/>
  <c r="AC47"/>
  <c r="AD47"/>
  <c r="AE47"/>
  <c r="AF47"/>
  <c r="AG47"/>
  <c r="AH47"/>
  <c r="B34"/>
  <c r="E34"/>
  <c r="C34"/>
  <c r="D34"/>
  <c r="F34"/>
  <c r="I34"/>
  <c r="G34"/>
  <c r="H34"/>
  <c r="J34"/>
  <c r="L34"/>
  <c r="K34"/>
  <c r="M34"/>
  <c r="P34"/>
  <c r="N34"/>
  <c r="O34"/>
  <c r="Q34"/>
  <c r="T34"/>
  <c r="R34"/>
  <c r="S34"/>
  <c r="U34"/>
  <c r="V34"/>
  <c r="W34"/>
  <c r="Y34"/>
  <c r="AB34"/>
  <c r="Z34"/>
  <c r="AA34"/>
  <c r="AC34"/>
  <c r="AD34"/>
  <c r="AE34"/>
  <c r="AF34"/>
  <c r="AG34"/>
  <c r="AH34"/>
  <c r="AM67"/>
  <c r="AN67"/>
  <c r="AO67"/>
  <c r="AP67"/>
  <c r="AR67"/>
  <c r="AS67"/>
  <c r="AT67"/>
  <c r="AU67"/>
  <c r="AM75"/>
  <c r="AN75"/>
  <c r="AO75"/>
  <c r="AP75"/>
  <c r="AR75"/>
  <c r="AS75"/>
  <c r="AT75"/>
  <c r="AU75"/>
  <c r="AM86"/>
  <c r="AN86"/>
  <c r="AO86"/>
  <c r="AP86"/>
  <c r="AR86"/>
  <c r="AS86"/>
  <c r="AT86"/>
  <c r="AU86"/>
  <c r="AM55"/>
  <c r="AN55"/>
  <c r="AO55"/>
  <c r="AP55"/>
  <c r="AR55"/>
  <c r="AS55"/>
  <c r="AT55"/>
  <c r="AU55"/>
  <c r="AM47"/>
  <c r="AN47"/>
  <c r="AO47"/>
  <c r="AR47"/>
  <c r="AS47"/>
  <c r="AU38"/>
  <c r="AM34"/>
  <c r="AN34"/>
  <c r="AO34"/>
  <c r="AP34"/>
  <c r="AU34"/>
  <c r="AM24"/>
  <c r="AN24"/>
  <c r="AO24"/>
  <c r="AP24"/>
  <c r="AR24"/>
  <c r="AS24"/>
  <c r="AT24"/>
  <c r="AU24"/>
  <c r="B24"/>
  <c r="E24"/>
  <c r="C24"/>
  <c r="D24"/>
  <c r="F24"/>
  <c r="I24"/>
  <c r="G24"/>
  <c r="H24"/>
  <c r="J24"/>
  <c r="K24"/>
  <c r="M24"/>
  <c r="P24"/>
  <c r="N24"/>
  <c r="O24"/>
  <c r="Q24"/>
  <c r="R24"/>
  <c r="S24"/>
  <c r="U24"/>
  <c r="V24"/>
  <c r="W24"/>
  <c r="Y24"/>
  <c r="AB24"/>
  <c r="Z24"/>
  <c r="AA24"/>
  <c r="AC24"/>
  <c r="AD24"/>
  <c r="AE24"/>
  <c r="AF24"/>
  <c r="AG24"/>
  <c r="AH24"/>
  <c r="B11"/>
  <c r="E11"/>
  <c r="C11"/>
  <c r="F11"/>
  <c r="I11"/>
  <c r="G11"/>
  <c r="J11"/>
  <c r="L11"/>
  <c r="M11"/>
  <c r="P11"/>
  <c r="N11"/>
  <c r="Q11"/>
  <c r="T11"/>
  <c r="R11"/>
  <c r="U11"/>
  <c r="X11"/>
  <c r="V11"/>
  <c r="Y11"/>
  <c r="AB11"/>
  <c r="Z11"/>
  <c r="AA11"/>
  <c r="AC11"/>
  <c r="AD11"/>
  <c r="AE11"/>
  <c r="AF11"/>
  <c r="AG11"/>
  <c r="AH11"/>
  <c r="AL11"/>
  <c r="AM11"/>
  <c r="AN11"/>
  <c r="AO11"/>
  <c r="AP11"/>
  <c r="AR11"/>
  <c r="AS11"/>
  <c r="AT11"/>
  <c r="AU11"/>
  <c r="E93" i="23"/>
  <c r="C93"/>
  <c r="D93"/>
  <c r="I93"/>
  <c r="G93"/>
  <c r="H93"/>
  <c r="K93"/>
  <c r="L93"/>
  <c r="O93"/>
  <c r="P93"/>
  <c r="E82"/>
  <c r="C82"/>
  <c r="D82"/>
  <c r="I82"/>
  <c r="G82"/>
  <c r="H82"/>
  <c r="K82"/>
  <c r="L82"/>
  <c r="O82"/>
  <c r="P82"/>
  <c r="E74"/>
  <c r="C74"/>
  <c r="D74"/>
  <c r="I74"/>
  <c r="G74"/>
  <c r="H74"/>
  <c r="K74"/>
  <c r="L74"/>
  <c r="O74"/>
  <c r="P74"/>
  <c r="E62"/>
  <c r="I62"/>
  <c r="G62"/>
  <c r="K62"/>
  <c r="L62"/>
  <c r="P56"/>
  <c r="P57"/>
  <c r="P58"/>
  <c r="P61"/>
  <c r="C54"/>
  <c r="D54"/>
  <c r="G54"/>
  <c r="H54"/>
  <c r="K54"/>
  <c r="L54"/>
  <c r="O54"/>
  <c r="P54"/>
  <c r="E40"/>
  <c r="C40"/>
  <c r="D40"/>
  <c r="I40"/>
  <c r="G40"/>
  <c r="H40"/>
  <c r="K40"/>
  <c r="L40"/>
  <c r="O40"/>
  <c r="P40"/>
  <c r="E28"/>
  <c r="C28"/>
  <c r="D28"/>
  <c r="I28"/>
  <c r="G28"/>
  <c r="H28"/>
  <c r="K28"/>
  <c r="L28"/>
  <c r="O28"/>
  <c r="P28"/>
  <c r="I12"/>
  <c r="G12"/>
  <c r="K12"/>
  <c r="L12"/>
  <c r="O12"/>
  <c r="P12"/>
  <c r="AU47" i="20" l="1"/>
  <c r="P62" i="23"/>
  <c r="E12"/>
  <c r="H10" l="1"/>
  <c r="C10"/>
  <c r="C12" s="1"/>
  <c r="W9" i="20"/>
  <c r="S9"/>
  <c r="O9"/>
  <c r="K9"/>
  <c r="H9"/>
  <c r="D9"/>
  <c r="S11" l="1"/>
  <c r="W11"/>
  <c r="D11"/>
  <c r="H11"/>
  <c r="K11"/>
  <c r="O11"/>
  <c r="H12" i="23"/>
  <c r="D10"/>
  <c r="D12" l="1"/>
  <c r="C89" i="25"/>
  <c r="S89"/>
  <c r="B89"/>
  <c r="R89"/>
  <c r="E89"/>
  <c r="U89"/>
</calcChain>
</file>

<file path=xl/comments1.xml><?xml version="1.0" encoding="utf-8"?>
<comments xmlns="http://schemas.openxmlformats.org/spreadsheetml/2006/main">
  <authors>
    <author>DELL</author>
  </authors>
  <commentList>
    <comment ref="M53" authorId="0">
      <text>
        <r>
          <rPr>
            <b/>
            <sz val="9"/>
            <color indexed="81"/>
            <rFont val="Tahoma"/>
            <family val="2"/>
          </rPr>
          <t>screen pp ทำเฉพาะช่องสีเหลือง ใส่ข้อมูลที่ทำจริงๆ (ไม่ใช่ที่คีย์เบิก)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I57" authorId="0">
      <text>
        <r>
          <rPr>
            <b/>
            <sz val="9"/>
            <color indexed="81"/>
            <rFont val="Tahoma"/>
            <family val="2"/>
          </rPr>
          <t>ชีส OP ช่องเหลือง ใส่ จำนวนที่ทำจริงๆ ลงข้อมูลเหมือน Screen OO</t>
        </r>
      </text>
    </comment>
  </commentList>
</comments>
</file>

<file path=xl/sharedStrings.xml><?xml version="1.0" encoding="utf-8"?>
<sst xmlns="http://schemas.openxmlformats.org/spreadsheetml/2006/main" count="694" uniqueCount="138">
  <si>
    <t>ชื่อหน่วยเบิก</t>
  </si>
  <si>
    <t>รหัสสังกัด</t>
  </si>
  <si>
    <t>สังกัด</t>
  </si>
  <si>
    <t>0010</t>
  </si>
  <si>
    <t>รัฐในสธ.(สังกัด สป.)</t>
  </si>
  <si>
    <t>0011</t>
  </si>
  <si>
    <t>รัฐในสธ.(นอก สป.)</t>
  </si>
  <si>
    <t>รพ.สมุทรปราการ</t>
  </si>
  <si>
    <t>รพ.บางบ่อ</t>
  </si>
  <si>
    <t>รพ.บางพลี</t>
  </si>
  <si>
    <t>รพ.บางจาก</t>
  </si>
  <si>
    <t>รพ.พระสมุทรเจดีย์</t>
  </si>
  <si>
    <t>สถาบันราชประชาสมาสัย</t>
  </si>
  <si>
    <t>รพ.บางเสาธง</t>
  </si>
  <si>
    <t>รพ.ชลบุรี</t>
  </si>
  <si>
    <t>รพ.บ้านบึง</t>
  </si>
  <si>
    <t>รพ.หนองใหญ่</t>
  </si>
  <si>
    <t>รพ.บางละมุง</t>
  </si>
  <si>
    <t>รพ.วัดญาณสังวราราม</t>
  </si>
  <si>
    <t>รพ.พานทอง</t>
  </si>
  <si>
    <t>รพ.พนัสนิคม</t>
  </si>
  <si>
    <t>รพ.แหลมฉบัง</t>
  </si>
  <si>
    <t>รพ.เกาะสีชัง</t>
  </si>
  <si>
    <t>รพ.สัตหีบ</t>
  </si>
  <si>
    <t>รพ.บ่อทอง</t>
  </si>
  <si>
    <t>ศูนย์วิทยาศาสตร์การแพทย์ที่ 6 ชลบุรี</t>
  </si>
  <si>
    <t>สำนักงานป้องกันควบคุมโรคที่ 6 จังหวัดชลบุรี</t>
  </si>
  <si>
    <t>คลินิกหมอครอบครัว ศูนย์สุขภาพชุมชนเมืองชลบุรี</t>
  </si>
  <si>
    <t>รพ.เกาะจันทร์</t>
  </si>
  <si>
    <t>สสจ.ระยอง</t>
  </si>
  <si>
    <t>รพ.สต.บ้านหนองตะแบก หมู่ที่ 04 ตำบลตาขัน</t>
  </si>
  <si>
    <t>รพ.ระยอง</t>
  </si>
  <si>
    <t>รพ.เฉลิมพระเกียรติ สมเด็จพระเทพรัตนราชสุดาฯ สยามบรมราชกุมารี ระยอง</t>
  </si>
  <si>
    <t>รพ.บ้านฉาง</t>
  </si>
  <si>
    <t>รพ.แกลง</t>
  </si>
  <si>
    <t>รพ.วังจันทร์</t>
  </si>
  <si>
    <t>รพ.บ้านค่าย</t>
  </si>
  <si>
    <t>รพ.ปลวกแดง</t>
  </si>
  <si>
    <t>รพ.เขาชะเมา เฉลิมพระเกียรติ 80 พรรษา</t>
  </si>
  <si>
    <t>รพ.นิคมพัฒนา</t>
  </si>
  <si>
    <t>รพ.พระปกเกล้า</t>
  </si>
  <si>
    <t>รพ.ขลุง</t>
  </si>
  <si>
    <t>รพ.ท่าใหม่</t>
  </si>
  <si>
    <t>รพ.เขาสุกิม</t>
  </si>
  <si>
    <t>รพ.สองพี่น้อง</t>
  </si>
  <si>
    <t>รพ.โป่งน้ำร้อน</t>
  </si>
  <si>
    <t>รพ.มะขาม</t>
  </si>
  <si>
    <t>รพ.แหลมสิงห์</t>
  </si>
  <si>
    <t>รพ.สอยดาว</t>
  </si>
  <si>
    <t>รพ.แก่งหางแมว</t>
  </si>
  <si>
    <t>รพ.นายายอาม</t>
  </si>
  <si>
    <t>รพ.เขาคิชฌกูฏ</t>
  </si>
  <si>
    <t>ศูนย์แพทย์ชุมชนโรงพยาบาลพระปกเกล้า</t>
  </si>
  <si>
    <t>รพ.ตราด</t>
  </si>
  <si>
    <t>รพ.คลองใหญ่</t>
  </si>
  <si>
    <t>รพ.เขาสมิง</t>
  </si>
  <si>
    <t>รพ.บ่อไร่</t>
  </si>
  <si>
    <t>รพ.แหลมงอบ</t>
  </si>
  <si>
    <t>รพ.เกาะกูด</t>
  </si>
  <si>
    <t>รพ.เกาะช้าง</t>
  </si>
  <si>
    <t>รพ.พุทธโสธร</t>
  </si>
  <si>
    <t>รพ.ท่าตะเกียบ</t>
  </si>
  <si>
    <t>รพ.บางคล้า</t>
  </si>
  <si>
    <t>รพ.บางน้ำเปรี้ยว</t>
  </si>
  <si>
    <t>รพ.บางปะกง</t>
  </si>
  <si>
    <t>รพ.บ้านโพธิ์</t>
  </si>
  <si>
    <t>รพ.พนมสารคาม</t>
  </si>
  <si>
    <t>รพ.สนามชัยเขต</t>
  </si>
  <si>
    <t>รพ.แปลงยาว</t>
  </si>
  <si>
    <t>รพ.ราชสาส์น</t>
  </si>
  <si>
    <t>รพ.คลองเขื่อน</t>
  </si>
  <si>
    <t>รพ.เจ้าพระยาอภัยภูเบศร</t>
  </si>
  <si>
    <t>รพ.กบินทร์บุรี</t>
  </si>
  <si>
    <t>รพ.นาดี</t>
  </si>
  <si>
    <t>รพ.บ้านสร้าง</t>
  </si>
  <si>
    <t>รพ.ประจันตคาม</t>
  </si>
  <si>
    <t>รพ.ศรีมหาโพธิ</t>
  </si>
  <si>
    <t>รพ.ศรีมโหสถ</t>
  </si>
  <si>
    <t>รพร.สระแก้ว</t>
  </si>
  <si>
    <t>รพ.คลองหาด</t>
  </si>
  <si>
    <t>รพ.ตาพระยา</t>
  </si>
  <si>
    <t>รพ.วังน้ำเย็น</t>
  </si>
  <si>
    <t>รพ.วัฒนานคร</t>
  </si>
  <si>
    <t>รพ.อรัญประเทศ</t>
  </si>
  <si>
    <t>รพ.เขาฉกรรจ์</t>
  </si>
  <si>
    <t>รพ.จิตเวชสระแก้วราชนครินทร์</t>
  </si>
  <si>
    <t>รพ.วังสมบูรณ์</t>
  </si>
  <si>
    <t>รพ.โคกสูง</t>
  </si>
  <si>
    <t>ห้องนอกรพ.(บาท)</t>
  </si>
  <si>
    <t>จำนวนู้ป่วยในรพ. สิทธิจ่ายตรง</t>
  </si>
  <si>
    <t>จำนวนผู้ป่วยนอกรพ. สิทธิ ประกันสังคม</t>
  </si>
  <si>
    <t>จำนวนู้ป่วยในรพ. สิทธิ ประกันสังคม</t>
  </si>
  <si>
    <t>จำนวนผู้ป่วยนอกรพ. สิทธิจ่ายตรง</t>
  </si>
  <si>
    <t>จำนวนู้ป่วยในรพ. สิทธิ ต่างด้าว มีบัตร</t>
  </si>
  <si>
    <t>จำนวนู้ป่วยในรพ. สิทธิ ต่างด้าว ต่างชาติ ไม่มีบัตร</t>
  </si>
  <si>
    <t>จำนวนผู้ป่วยนอกรพ.สิทธิ ต่างด้าว มีบัตร</t>
  </si>
  <si>
    <t>จำนวนผู้ป่วยนอกรพ.สิทธิ ต่างด้าว ต่างชาติ ไม่มีบัตร</t>
  </si>
  <si>
    <t>จำนวนที่ลงข้อมูล PPE ใน e-claim ตามเงื่อนไข UC</t>
  </si>
  <si>
    <t>จำนวนค่าห้องนอกรพ. ตามจริง ตามเงื่อนไข UC</t>
  </si>
  <si>
    <t>33/49500</t>
  </si>
  <si>
    <t>24/17760</t>
  </si>
  <si>
    <t>1/500</t>
  </si>
  <si>
    <t>9/66660</t>
  </si>
  <si>
    <t>จำนวนู้ป่วยในรพ. สิทธิ เบิกได้รัฐวิสาหกิจ</t>
  </si>
  <si>
    <t>จำนวนผู้ป่วยในรพ.สิทธิ UC</t>
  </si>
  <si>
    <t>1208 วัน/1,814,000 บาท</t>
  </si>
  <si>
    <t>1500 บาท*14 วัน*16 คน</t>
  </si>
  <si>
    <t>28 วัน /43,000 บาท</t>
  </si>
  <si>
    <t>6 คนๆละ3,700=21,200</t>
  </si>
  <si>
    <t>1500,2000 บาท/ห้อง=95,500</t>
  </si>
  <si>
    <t>-</t>
  </si>
  <si>
    <t>7094 ชุด</t>
  </si>
  <si>
    <t>62 ราย</t>
  </si>
  <si>
    <t>109ราย</t>
  </si>
  <si>
    <t>15 (ราย)</t>
  </si>
  <si>
    <t>56 ราย</t>
  </si>
  <si>
    <t>66 ราย(1,598,500.-)</t>
  </si>
  <si>
    <t>8 ราย</t>
  </si>
  <si>
    <t>96ชุด</t>
  </si>
  <si>
    <t>11ราย</t>
  </si>
  <si>
    <t>9 ชุด</t>
  </si>
  <si>
    <t>คัดกรองตรวจ lab</t>
  </si>
  <si>
    <t>จำนวนครั้ง</t>
  </si>
  <si>
    <t>ข้อมูลจาก สปสช.</t>
  </si>
  <si>
    <t>ข้อมูลจาก รพ.</t>
  </si>
  <si>
    <t>บริการ LAB</t>
  </si>
  <si>
    <t>บริการเก็บตัวอย่าง</t>
  </si>
  <si>
    <t>บริการอื่นๆ</t>
  </si>
  <si>
    <t>รวมกิจกรรมScreen PP</t>
  </si>
  <si>
    <t>ค่ารถ</t>
  </si>
  <si>
    <t>รวมกิจกรรม OP</t>
  </si>
  <si>
    <t>จำนวนคน</t>
  </si>
  <si>
    <t xml:space="preserve"> PPE รักษา</t>
  </si>
  <si>
    <t>6189 ชุด /4,579,860 บ.</t>
  </si>
  <si>
    <t>ห้องในรพ</t>
  </si>
  <si>
    <t>จำนวนค่าห้องในรพ. ตามจริงตามเงื่อนไข UC</t>
  </si>
  <si>
    <t>DRG</t>
  </si>
  <si>
    <t>จำนวนเงิน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</si>
</sst>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6">
    <font>
      <sz val="11"/>
      <color theme="1"/>
      <name val="Tahoma"/>
      <family val="2"/>
      <charset val="222"/>
      <scheme val="minor"/>
    </font>
    <font>
      <sz val="9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9"/>
      <color indexed="81"/>
      <name val="Tahoma"/>
      <family val="2"/>
    </font>
    <font>
      <sz val="9"/>
      <color theme="1"/>
      <name val="Tahoma"/>
      <family val="2"/>
      <charset val="222"/>
      <scheme val="minor"/>
    </font>
    <font>
      <sz val="9"/>
      <color rgb="FF000000"/>
      <name val="Tahoma"/>
      <family val="2"/>
      <charset val="222"/>
      <scheme val="minor"/>
    </font>
    <font>
      <b/>
      <sz val="9"/>
      <color rgb="FF000000"/>
      <name val="Tahoma"/>
      <family val="2"/>
      <charset val="222"/>
      <scheme val="minor"/>
    </font>
    <font>
      <b/>
      <sz val="9"/>
      <name val="Tahoma"/>
      <family val="2"/>
      <charset val="222"/>
      <scheme val="minor"/>
    </font>
    <font>
      <sz val="16"/>
      <color theme="1"/>
      <name val="Tahoma"/>
      <family val="2"/>
      <scheme val="minor"/>
    </font>
    <font>
      <sz val="16"/>
      <color rgb="FF000000"/>
      <name val="Tahoma"/>
      <family val="2"/>
      <scheme val="minor"/>
    </font>
    <font>
      <sz val="16"/>
      <color rgb="FFFF0000"/>
      <name val="Tahoma"/>
      <family val="2"/>
      <scheme val="minor"/>
    </font>
    <font>
      <sz val="16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rgb="FF000000"/>
      <name val="Tahoma"/>
      <family val="2"/>
      <scheme val="minor"/>
    </font>
    <font>
      <b/>
      <sz val="14"/>
      <name val="Tahoma"/>
      <family val="2"/>
      <scheme val="minor"/>
    </font>
    <font>
      <sz val="14"/>
      <color rgb="FF000000"/>
      <name val="Tahoma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9FEE7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3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27">
    <xf numFmtId="0" fontId="0" fillId="0" borderId="0" xfId="0"/>
    <xf numFmtId="0" fontId="4" fillId="0" borderId="0" xfId="0" applyFont="1"/>
    <xf numFmtId="0" fontId="4" fillId="0" borderId="4" xfId="0" applyFont="1" applyBorder="1"/>
    <xf numFmtId="187" fontId="4" fillId="0" borderId="4" xfId="1" applyNumberFormat="1" applyFont="1" applyBorder="1"/>
    <xf numFmtId="0" fontId="4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0" xfId="0" applyFont="1" applyFill="1"/>
    <xf numFmtId="0" fontId="4" fillId="0" borderId="0" xfId="0" applyFont="1" applyFill="1"/>
    <xf numFmtId="0" fontId="4" fillId="9" borderId="4" xfId="0" applyFont="1" applyFill="1" applyBorder="1"/>
    <xf numFmtId="0" fontId="4" fillId="0" borderId="9" xfId="0" applyFont="1" applyBorder="1"/>
    <xf numFmtId="187" fontId="4" fillId="6" borderId="4" xfId="1" applyNumberFormat="1" applyFont="1" applyFill="1" applyBorder="1"/>
    <xf numFmtId="0" fontId="4" fillId="6" borderId="4" xfId="0" applyFont="1" applyFill="1" applyBorder="1"/>
    <xf numFmtId="187" fontId="4" fillId="6" borderId="9" xfId="1" applyNumberFormat="1" applyFont="1" applyFill="1" applyBorder="1"/>
    <xf numFmtId="0" fontId="4" fillId="6" borderId="9" xfId="0" applyFont="1" applyFill="1" applyBorder="1"/>
    <xf numFmtId="187" fontId="4" fillId="6" borderId="14" xfId="1" applyNumberFormat="1" applyFont="1" applyFill="1" applyBorder="1"/>
    <xf numFmtId="0" fontId="4" fillId="6" borderId="14" xfId="0" applyFont="1" applyFill="1" applyBorder="1"/>
    <xf numFmtId="3" fontId="4" fillId="6" borderId="9" xfId="1" applyNumberFormat="1" applyFont="1" applyFill="1" applyBorder="1" applyAlignment="1">
      <alignment horizontal="right"/>
    </xf>
    <xf numFmtId="0" fontId="4" fillId="0" borderId="0" xfId="0" applyFont="1" applyBorder="1"/>
    <xf numFmtId="0" fontId="4" fillId="0" borderId="9" xfId="0" applyFont="1" applyFill="1" applyBorder="1"/>
    <xf numFmtId="0" fontId="4" fillId="0" borderId="0" xfId="0" applyFont="1" applyAlignment="1">
      <alignment vertical="center"/>
    </xf>
    <xf numFmtId="0" fontId="4" fillId="6" borderId="18" xfId="0" applyFont="1" applyFill="1" applyBorder="1"/>
    <xf numFmtId="187" fontId="4" fillId="6" borderId="13" xfId="1" applyNumberFormat="1" applyFont="1" applyFill="1" applyBorder="1"/>
    <xf numFmtId="187" fontId="4" fillId="12" borderId="4" xfId="1" applyNumberFormat="1" applyFont="1" applyFill="1" applyBorder="1"/>
    <xf numFmtId="187" fontId="5" fillId="12" borderId="9" xfId="1" applyNumberFormat="1" applyFont="1" applyFill="1" applyBorder="1" applyAlignment="1">
      <alignment horizontal="right" vertical="center" wrapText="1"/>
    </xf>
    <xf numFmtId="0" fontId="4" fillId="12" borderId="9" xfId="0" applyFont="1" applyFill="1" applyBorder="1"/>
    <xf numFmtId="187" fontId="4" fillId="12" borderId="9" xfId="1" applyNumberFormat="1" applyFont="1" applyFill="1" applyBorder="1"/>
    <xf numFmtId="0" fontId="4" fillId="12" borderId="4" xfId="0" applyFont="1" applyFill="1" applyBorder="1"/>
    <xf numFmtId="0" fontId="4" fillId="12" borderId="0" xfId="0" applyFont="1" applyFill="1" applyBorder="1"/>
    <xf numFmtId="187" fontId="4" fillId="12" borderId="12" xfId="1" applyNumberFormat="1" applyFont="1" applyFill="1" applyBorder="1"/>
    <xf numFmtId="187" fontId="4" fillId="12" borderId="9" xfId="0" applyNumberFormat="1" applyFont="1" applyFill="1" applyBorder="1"/>
    <xf numFmtId="187" fontId="4" fillId="12" borderId="4" xfId="0" applyNumberFormat="1" applyFont="1" applyFill="1" applyBorder="1"/>
    <xf numFmtId="0" fontId="4" fillId="6" borderId="13" xfId="0" applyFont="1" applyFill="1" applyBorder="1"/>
    <xf numFmtId="3" fontId="5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/>
    </xf>
    <xf numFmtId="187" fontId="4" fillId="0" borderId="0" xfId="1" applyNumberFormat="1" applyFont="1" applyFill="1" applyBorder="1"/>
    <xf numFmtId="0" fontId="4" fillId="6" borderId="9" xfId="0" applyFont="1" applyFill="1" applyBorder="1" applyAlignment="1">
      <alignment vertical="center"/>
    </xf>
    <xf numFmtId="3" fontId="4" fillId="0" borderId="0" xfId="0" applyNumberFormat="1" applyFont="1"/>
    <xf numFmtId="0" fontId="4" fillId="6" borderId="20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187" fontId="4" fillId="6" borderId="21" xfId="1" applyNumberFormat="1" applyFont="1" applyFill="1" applyBorder="1"/>
    <xf numFmtId="187" fontId="4" fillId="6" borderId="5" xfId="1" applyNumberFormat="1" applyFont="1" applyFill="1" applyBorder="1"/>
    <xf numFmtId="0" fontId="4" fillId="6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14" borderId="9" xfId="0" applyFont="1" applyFill="1" applyBorder="1" applyAlignment="1">
      <alignment horizontal="center" vertical="center"/>
    </xf>
    <xf numFmtId="0" fontId="6" fillId="14" borderId="9" xfId="0" applyFont="1" applyFill="1" applyBorder="1" applyAlignment="1">
      <alignment horizontal="center" vertical="center" wrapText="1"/>
    </xf>
    <xf numFmtId="3" fontId="5" fillId="14" borderId="9" xfId="0" applyNumberFormat="1" applyFont="1" applyFill="1" applyBorder="1" applyAlignment="1">
      <alignment horizontal="right" vertical="center" wrapText="1"/>
    </xf>
    <xf numFmtId="0" fontId="5" fillId="14" borderId="9" xfId="0" applyFont="1" applyFill="1" applyBorder="1" applyAlignment="1">
      <alignment horizontal="right" vertical="center" wrapText="1"/>
    </xf>
    <xf numFmtId="0" fontId="4" fillId="14" borderId="9" xfId="0" applyFont="1" applyFill="1" applyBorder="1"/>
    <xf numFmtId="187" fontId="5" fillId="14" borderId="9" xfId="1" applyNumberFormat="1" applyFont="1" applyFill="1" applyBorder="1" applyAlignment="1">
      <alignment horizontal="right" vertical="center" wrapText="1"/>
    </xf>
    <xf numFmtId="0" fontId="5" fillId="14" borderId="17" xfId="0" applyFont="1" applyFill="1" applyBorder="1" applyAlignment="1">
      <alignment horizontal="right" vertical="center" wrapText="1"/>
    </xf>
    <xf numFmtId="187" fontId="5" fillId="14" borderId="19" xfId="1" applyNumberFormat="1" applyFont="1" applyFill="1" applyBorder="1" applyAlignment="1">
      <alignment horizontal="right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187" fontId="4" fillId="6" borderId="22" xfId="1" applyNumberFormat="1" applyFont="1" applyFill="1" applyBorder="1"/>
    <xf numFmtId="0" fontId="4" fillId="6" borderId="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/>
    </xf>
    <xf numFmtId="3" fontId="5" fillId="13" borderId="19" xfId="0" applyNumberFormat="1" applyFont="1" applyFill="1" applyBorder="1" applyAlignment="1">
      <alignment horizontal="right" vertical="center" wrapText="1"/>
    </xf>
    <xf numFmtId="3" fontId="5" fillId="13" borderId="9" xfId="0" applyNumberFormat="1" applyFont="1" applyFill="1" applyBorder="1" applyAlignment="1">
      <alignment horizontal="right" vertical="center" wrapText="1"/>
    </xf>
    <xf numFmtId="0" fontId="5" fillId="13" borderId="9" xfId="0" applyFont="1" applyFill="1" applyBorder="1" applyAlignment="1">
      <alignment horizontal="right" vertical="center" wrapText="1"/>
    </xf>
    <xf numFmtId="0" fontId="4" fillId="13" borderId="9" xfId="0" applyFont="1" applyFill="1" applyBorder="1"/>
    <xf numFmtId="187" fontId="5" fillId="13" borderId="9" xfId="1" applyNumberFormat="1" applyFont="1" applyFill="1" applyBorder="1" applyAlignment="1">
      <alignment horizontal="right" vertical="center" wrapText="1"/>
    </xf>
    <xf numFmtId="3" fontId="5" fillId="15" borderId="9" xfId="0" applyNumberFormat="1" applyFont="1" applyFill="1" applyBorder="1" applyAlignment="1">
      <alignment horizontal="right" vertical="center" wrapText="1"/>
    </xf>
    <xf numFmtId="0" fontId="4" fillId="15" borderId="9" xfId="0" applyFont="1" applyFill="1" applyBorder="1"/>
    <xf numFmtId="187" fontId="5" fillId="15" borderId="9" xfId="1" applyNumberFormat="1" applyFont="1" applyFill="1" applyBorder="1" applyAlignment="1">
      <alignment horizontal="right" vertical="center" wrapText="1"/>
    </xf>
    <xf numFmtId="187" fontId="5" fillId="6" borderId="9" xfId="1" applyNumberFormat="1" applyFont="1" applyFill="1" applyBorder="1" applyAlignment="1">
      <alignment horizontal="right" vertical="center" wrapText="1"/>
    </xf>
    <xf numFmtId="0" fontId="6" fillId="17" borderId="9" xfId="0" applyFont="1" applyFill="1" applyBorder="1" applyAlignment="1">
      <alignment horizontal="center" vertical="center" wrapText="1"/>
    </xf>
    <xf numFmtId="3" fontId="5" fillId="17" borderId="19" xfId="0" applyNumberFormat="1" applyFont="1" applyFill="1" applyBorder="1" applyAlignment="1">
      <alignment horizontal="right" vertical="center" wrapText="1"/>
    </xf>
    <xf numFmtId="3" fontId="5" fillId="17" borderId="9" xfId="0" applyNumberFormat="1" applyFont="1" applyFill="1" applyBorder="1" applyAlignment="1">
      <alignment horizontal="right" vertical="center" wrapText="1"/>
    </xf>
    <xf numFmtId="0" fontId="5" fillId="17" borderId="9" xfId="0" applyFont="1" applyFill="1" applyBorder="1" applyAlignment="1">
      <alignment horizontal="right" vertical="center" wrapText="1"/>
    </xf>
    <xf numFmtId="0" fontId="4" fillId="17" borderId="9" xfId="0" applyFont="1" applyFill="1" applyBorder="1"/>
    <xf numFmtId="187" fontId="5" fillId="17" borderId="9" xfId="1" applyNumberFormat="1" applyFont="1" applyFill="1" applyBorder="1" applyAlignment="1">
      <alignment horizontal="right" vertical="center" wrapText="1"/>
    </xf>
    <xf numFmtId="0" fontId="6" fillId="19" borderId="9" xfId="0" applyFont="1" applyFill="1" applyBorder="1" applyAlignment="1">
      <alignment horizontal="center" vertical="center" wrapText="1"/>
    </xf>
    <xf numFmtId="3" fontId="5" fillId="19" borderId="9" xfId="0" applyNumberFormat="1" applyFont="1" applyFill="1" applyBorder="1" applyAlignment="1">
      <alignment horizontal="right" vertical="center" wrapText="1"/>
    </xf>
    <xf numFmtId="0" fontId="5" fillId="19" borderId="9" xfId="0" applyFont="1" applyFill="1" applyBorder="1" applyAlignment="1">
      <alignment horizontal="right" vertical="center" wrapText="1"/>
    </xf>
    <xf numFmtId="0" fontId="4" fillId="19" borderId="9" xfId="0" applyFont="1" applyFill="1" applyBorder="1"/>
    <xf numFmtId="187" fontId="5" fillId="19" borderId="9" xfId="1" applyNumberFormat="1" applyFont="1" applyFill="1" applyBorder="1" applyAlignment="1">
      <alignment horizontal="right" vertical="center" wrapText="1"/>
    </xf>
    <xf numFmtId="0" fontId="6" fillId="20" borderId="9" xfId="0" applyFont="1" applyFill="1" applyBorder="1" applyAlignment="1">
      <alignment horizontal="center" vertical="center" wrapText="1"/>
    </xf>
    <xf numFmtId="187" fontId="4" fillId="20" borderId="9" xfId="1" applyNumberFormat="1" applyFont="1" applyFill="1" applyBorder="1"/>
    <xf numFmtId="0" fontId="4" fillId="15" borderId="12" xfId="0" applyFont="1" applyFill="1" applyBorder="1" applyAlignment="1">
      <alignment horizontal="center"/>
    </xf>
    <xf numFmtId="187" fontId="4" fillId="15" borderId="14" xfId="1" applyNumberFormat="1" applyFont="1" applyFill="1" applyBorder="1"/>
    <xf numFmtId="187" fontId="4" fillId="15" borderId="4" xfId="1" applyNumberFormat="1" applyFont="1" applyFill="1" applyBorder="1"/>
    <xf numFmtId="187" fontId="4" fillId="15" borderId="13" xfId="1" applyNumberFormat="1" applyFont="1" applyFill="1" applyBorder="1"/>
    <xf numFmtId="187" fontId="4" fillId="15" borderId="9" xfId="1" applyNumberFormat="1" applyFont="1" applyFill="1" applyBorder="1"/>
    <xf numFmtId="187" fontId="4" fillId="13" borderId="9" xfId="1" applyNumberFormat="1" applyFont="1" applyFill="1" applyBorder="1"/>
    <xf numFmtId="0" fontId="4" fillId="17" borderId="9" xfId="0" applyFont="1" applyFill="1" applyBorder="1" applyAlignment="1">
      <alignment horizontal="center" vertical="center"/>
    </xf>
    <xf numFmtId="187" fontId="1" fillId="6" borderId="9" xfId="1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wrapText="1"/>
    </xf>
    <xf numFmtId="0" fontId="4" fillId="20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187" fontId="4" fillId="6" borderId="12" xfId="1" applyNumberFormat="1" applyFont="1" applyFill="1" applyBorder="1"/>
    <xf numFmtId="187" fontId="4" fillId="15" borderId="12" xfId="1" applyNumberFormat="1" applyFont="1" applyFill="1" applyBorder="1"/>
    <xf numFmtId="0" fontId="4" fillId="21" borderId="9" xfId="0" applyFont="1" applyFill="1" applyBorder="1" applyAlignment="1">
      <alignment horizontal="center" vertical="center"/>
    </xf>
    <xf numFmtId="0" fontId="6" fillId="21" borderId="9" xfId="0" applyFont="1" applyFill="1" applyBorder="1" applyAlignment="1">
      <alignment horizontal="center" vertical="center" wrapText="1"/>
    </xf>
    <xf numFmtId="187" fontId="4" fillId="14" borderId="9" xfId="1" applyNumberFormat="1" applyFont="1" applyFill="1" applyBorder="1"/>
    <xf numFmtId="187" fontId="5" fillId="15" borderId="9" xfId="0" applyNumberFormat="1" applyFont="1" applyFill="1" applyBorder="1" applyAlignment="1">
      <alignment horizontal="right" vertical="center" wrapText="1"/>
    </xf>
    <xf numFmtId="0" fontId="4" fillId="17" borderId="10" xfId="0" applyFont="1" applyFill="1" applyBorder="1" applyAlignment="1">
      <alignment horizontal="center" vertical="center"/>
    </xf>
    <xf numFmtId="0" fontId="4" fillId="19" borderId="9" xfId="0" applyFont="1" applyFill="1" applyBorder="1" applyAlignment="1">
      <alignment horizontal="center" vertical="center"/>
    </xf>
    <xf numFmtId="187" fontId="4" fillId="6" borderId="10" xfId="1" applyNumberFormat="1" applyFont="1" applyFill="1" applyBorder="1"/>
    <xf numFmtId="0" fontId="4" fillId="6" borderId="10" xfId="0" applyFont="1" applyFill="1" applyBorder="1"/>
    <xf numFmtId="187" fontId="4" fillId="13" borderId="16" xfId="1" applyNumberFormat="1" applyFont="1" applyFill="1" applyBorder="1"/>
    <xf numFmtId="187" fontId="4" fillId="13" borderId="12" xfId="1" applyNumberFormat="1" applyFont="1" applyFill="1" applyBorder="1"/>
    <xf numFmtId="0" fontId="4" fillId="13" borderId="12" xfId="0" applyFont="1" applyFill="1" applyBorder="1"/>
    <xf numFmtId="0" fontId="4" fillId="13" borderId="23" xfId="0" applyFont="1" applyFill="1" applyBorder="1"/>
    <xf numFmtId="187" fontId="4" fillId="21" borderId="9" xfId="1" applyNumberFormat="1" applyFont="1" applyFill="1" applyBorder="1"/>
    <xf numFmtId="187" fontId="4" fillId="19" borderId="9" xfId="1" applyNumberFormat="1" applyFont="1" applyFill="1" applyBorder="1"/>
    <xf numFmtId="187" fontId="5" fillId="20" borderId="9" xfId="1" applyNumberFormat="1" applyFont="1" applyFill="1" applyBorder="1" applyAlignment="1">
      <alignment horizontal="right" vertical="center" wrapText="1"/>
    </xf>
    <xf numFmtId="187" fontId="4" fillId="17" borderId="9" xfId="1" applyNumberFormat="1" applyFont="1" applyFill="1" applyBorder="1"/>
    <xf numFmtId="0" fontId="6" fillId="18" borderId="9" xfId="0" applyFont="1" applyFill="1" applyBorder="1" applyAlignment="1">
      <alignment horizontal="center" vertical="center" wrapText="1"/>
    </xf>
    <xf numFmtId="187" fontId="5" fillId="18" borderId="9" xfId="1" applyNumberFormat="1" applyFont="1" applyFill="1" applyBorder="1" applyAlignment="1">
      <alignment horizontal="right" vertical="center" wrapText="1"/>
    </xf>
    <xf numFmtId="0" fontId="4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4" fillId="21" borderId="9" xfId="0" applyFont="1" applyFill="1" applyBorder="1" applyAlignment="1">
      <alignment horizontal="center" vertical="center" wrapText="1"/>
    </xf>
    <xf numFmtId="187" fontId="5" fillId="21" borderId="9" xfId="1" applyNumberFormat="1" applyFont="1" applyFill="1" applyBorder="1" applyAlignment="1">
      <alignment horizontal="right" vertical="center" wrapText="1"/>
    </xf>
    <xf numFmtId="0" fontId="4" fillId="21" borderId="9" xfId="0" applyFont="1" applyFill="1" applyBorder="1"/>
    <xf numFmtId="0" fontId="4" fillId="17" borderId="9" xfId="0" applyFont="1" applyFill="1" applyBorder="1" applyAlignment="1">
      <alignment horizontal="center" vertical="center" wrapText="1"/>
    </xf>
    <xf numFmtId="187" fontId="1" fillId="17" borderId="9" xfId="1" applyNumberFormat="1" applyFont="1" applyFill="1" applyBorder="1" applyAlignment="1">
      <alignment horizontal="right" vertical="center" wrapText="1"/>
    </xf>
    <xf numFmtId="0" fontId="4" fillId="19" borderId="9" xfId="0" applyFont="1" applyFill="1" applyBorder="1" applyAlignment="1">
      <alignment horizontal="center" vertical="center" wrapText="1"/>
    </xf>
    <xf numFmtId="187" fontId="1" fillId="19" borderId="9" xfId="1" applyNumberFormat="1" applyFont="1" applyFill="1" applyBorder="1" applyAlignment="1">
      <alignment horizontal="right" vertical="center" wrapText="1"/>
    </xf>
    <xf numFmtId="187" fontId="4" fillId="21" borderId="9" xfId="1" applyNumberFormat="1" applyFont="1" applyFill="1" applyBorder="1" applyAlignment="1">
      <alignment wrapText="1"/>
    </xf>
    <xf numFmtId="0" fontId="4" fillId="13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187" fontId="4" fillId="7" borderId="9" xfId="1" applyNumberFormat="1" applyFont="1" applyFill="1" applyBorder="1"/>
    <xf numFmtId="0" fontId="4" fillId="22" borderId="9" xfId="0" applyFont="1" applyFill="1" applyBorder="1" applyAlignment="1">
      <alignment horizontal="center" vertical="center"/>
    </xf>
    <xf numFmtId="187" fontId="4" fillId="22" borderId="9" xfId="1" applyNumberFormat="1" applyFont="1" applyFill="1" applyBorder="1" applyAlignment="1">
      <alignment horizontal="center" vertical="center"/>
    </xf>
    <xf numFmtId="187" fontId="4" fillId="22" borderId="9" xfId="1" applyNumberFormat="1" applyFont="1" applyFill="1" applyBorder="1"/>
    <xf numFmtId="187" fontId="1" fillId="22" borderId="9" xfId="1" applyNumberFormat="1" applyFont="1" applyFill="1" applyBorder="1" applyAlignment="1">
      <alignment horizontal="right" vertical="center" wrapText="1"/>
    </xf>
    <xf numFmtId="187" fontId="5" fillId="22" borderId="9" xfId="1" applyNumberFormat="1" applyFont="1" applyFill="1" applyBorder="1" applyAlignment="1">
      <alignment horizontal="right" vertical="center" wrapText="1"/>
    </xf>
    <xf numFmtId="0" fontId="4" fillId="19" borderId="19" xfId="0" applyFont="1" applyFill="1" applyBorder="1" applyAlignment="1">
      <alignment horizontal="center" vertical="center" wrapText="1"/>
    </xf>
    <xf numFmtId="0" fontId="4" fillId="19" borderId="19" xfId="0" applyFont="1" applyFill="1" applyBorder="1" applyAlignment="1">
      <alignment horizontal="center" vertical="center"/>
    </xf>
    <xf numFmtId="0" fontId="6" fillId="19" borderId="19" xfId="0" applyFont="1" applyFill="1" applyBorder="1" applyAlignment="1">
      <alignment horizontal="center" vertical="center" wrapText="1"/>
    </xf>
    <xf numFmtId="0" fontId="4" fillId="20" borderId="9" xfId="0" applyFont="1" applyFill="1" applyBorder="1"/>
    <xf numFmtId="0" fontId="4" fillId="18" borderId="9" xfId="0" applyFont="1" applyFill="1" applyBorder="1" applyAlignment="1">
      <alignment horizontal="center"/>
    </xf>
    <xf numFmtId="0" fontId="4" fillId="18" borderId="19" xfId="0" applyFont="1" applyFill="1" applyBorder="1"/>
    <xf numFmtId="187" fontId="4" fillId="18" borderId="19" xfId="1" applyNumberFormat="1" applyFont="1" applyFill="1" applyBorder="1"/>
    <xf numFmtId="0" fontId="4" fillId="18" borderId="9" xfId="0" applyFont="1" applyFill="1" applyBorder="1"/>
    <xf numFmtId="187" fontId="4" fillId="18" borderId="9" xfId="1" applyNumberFormat="1" applyFont="1" applyFill="1" applyBorder="1"/>
    <xf numFmtId="0" fontId="4" fillId="20" borderId="9" xfId="0" applyFont="1" applyFill="1" applyBorder="1" applyAlignment="1">
      <alignment horizontal="center" vertical="center" wrapText="1"/>
    </xf>
    <xf numFmtId="0" fontId="4" fillId="17" borderId="19" xfId="0" applyFont="1" applyFill="1" applyBorder="1" applyAlignment="1">
      <alignment horizontal="center" vertical="center" wrapText="1"/>
    </xf>
    <xf numFmtId="0" fontId="4" fillId="17" borderId="19" xfId="0" applyFont="1" applyFill="1" applyBorder="1" applyAlignment="1">
      <alignment horizontal="center" vertical="center"/>
    </xf>
    <xf numFmtId="0" fontId="6" fillId="17" borderId="19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/>
    </xf>
    <xf numFmtId="187" fontId="4" fillId="0" borderId="0" xfId="1" applyNumberFormat="1" applyFont="1"/>
    <xf numFmtId="187" fontId="4" fillId="6" borderId="4" xfId="1" applyNumberFormat="1" applyFont="1" applyFill="1" applyBorder="1" applyAlignment="1">
      <alignment wrapText="1"/>
    </xf>
    <xf numFmtId="0" fontId="4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14" borderId="9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6" fillId="13" borderId="10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0" fontId="6" fillId="17" borderId="11" xfId="0" applyFont="1" applyFill="1" applyBorder="1" applyAlignment="1">
      <alignment horizontal="center" vertical="center" wrapText="1"/>
    </xf>
    <xf numFmtId="0" fontId="6" fillId="17" borderId="12" xfId="0" applyFont="1" applyFill="1" applyBorder="1" applyAlignment="1">
      <alignment horizontal="center" vertical="center" wrapText="1"/>
    </xf>
    <xf numFmtId="0" fontId="6" fillId="17" borderId="10" xfId="0" applyFont="1" applyFill="1" applyBorder="1" applyAlignment="1">
      <alignment horizontal="center" vertical="center" wrapText="1"/>
    </xf>
    <xf numFmtId="0" fontId="6" fillId="19" borderId="9" xfId="0" applyFont="1" applyFill="1" applyBorder="1" applyAlignment="1">
      <alignment horizontal="center" vertical="center" wrapText="1"/>
    </xf>
    <xf numFmtId="0" fontId="6" fillId="20" borderId="9" xfId="0" applyFont="1" applyFill="1" applyBorder="1" applyAlignment="1">
      <alignment horizontal="center" vertical="center" wrapText="1"/>
    </xf>
    <xf numFmtId="0" fontId="4" fillId="20" borderId="11" xfId="0" applyFont="1" applyFill="1" applyBorder="1" applyAlignment="1">
      <alignment horizontal="center" vertical="center"/>
    </xf>
    <xf numFmtId="0" fontId="4" fillId="20" borderId="12" xfId="0" applyFont="1" applyFill="1" applyBorder="1" applyAlignment="1">
      <alignment horizontal="center" vertical="center"/>
    </xf>
    <xf numFmtId="0" fontId="4" fillId="20" borderId="10" xfId="0" applyFont="1" applyFill="1" applyBorder="1" applyAlignment="1">
      <alignment horizontal="center" vertical="center"/>
    </xf>
    <xf numFmtId="0" fontId="4" fillId="19" borderId="11" xfId="0" applyFont="1" applyFill="1" applyBorder="1" applyAlignment="1">
      <alignment horizontal="center" vertical="center"/>
    </xf>
    <xf numFmtId="0" fontId="4" fillId="19" borderId="12" xfId="0" applyFont="1" applyFill="1" applyBorder="1" applyAlignment="1">
      <alignment horizontal="center" vertical="center"/>
    </xf>
    <xf numFmtId="0" fontId="4" fillId="19" borderId="1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19" borderId="11" xfId="0" applyFont="1" applyFill="1" applyBorder="1" applyAlignment="1">
      <alignment horizontal="center" vertical="center" wrapText="1"/>
    </xf>
    <xf numFmtId="0" fontId="6" fillId="19" borderId="12" xfId="0" applyFont="1" applyFill="1" applyBorder="1" applyAlignment="1">
      <alignment horizontal="center" vertical="center" wrapText="1"/>
    </xf>
    <xf numFmtId="0" fontId="6" fillId="19" borderId="10" xfId="0" applyFont="1" applyFill="1" applyBorder="1" applyAlignment="1">
      <alignment horizontal="center" vertical="center" wrapText="1"/>
    </xf>
    <xf numFmtId="0" fontId="6" fillId="21" borderId="9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/>
    </xf>
    <xf numFmtId="0" fontId="4" fillId="13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19" borderId="24" xfId="0" applyFont="1" applyFill="1" applyBorder="1" applyAlignment="1">
      <alignment horizontal="center"/>
    </xf>
    <xf numFmtId="0" fontId="4" fillId="19" borderId="16" xfId="0" applyFont="1" applyFill="1" applyBorder="1" applyAlignment="1">
      <alignment horizontal="center"/>
    </xf>
    <xf numFmtId="0" fontId="4" fillId="14" borderId="11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4" fillId="21" borderId="9" xfId="0" applyFont="1" applyFill="1" applyBorder="1" applyAlignment="1">
      <alignment horizontal="center"/>
    </xf>
    <xf numFmtId="0" fontId="4" fillId="18" borderId="9" xfId="0" applyFont="1" applyFill="1" applyBorder="1" applyAlignment="1">
      <alignment horizontal="center"/>
    </xf>
    <xf numFmtId="0" fontId="4" fillId="18" borderId="11" xfId="0" applyFont="1" applyFill="1" applyBorder="1" applyAlignment="1">
      <alignment horizontal="center"/>
    </xf>
    <xf numFmtId="0" fontId="4" fillId="18" borderId="10" xfId="0" applyFont="1" applyFill="1" applyBorder="1" applyAlignment="1">
      <alignment horizontal="center"/>
    </xf>
    <xf numFmtId="0" fontId="6" fillId="20" borderId="11" xfId="0" applyFont="1" applyFill="1" applyBorder="1" applyAlignment="1">
      <alignment horizontal="center" vertical="center" wrapText="1"/>
    </xf>
    <xf numFmtId="0" fontId="6" fillId="20" borderId="12" xfId="0" applyFont="1" applyFill="1" applyBorder="1" applyAlignment="1">
      <alignment horizontal="center" vertical="center" wrapText="1"/>
    </xf>
    <xf numFmtId="0" fontId="6" fillId="20" borderId="10" xfId="0" applyFont="1" applyFill="1" applyBorder="1" applyAlignment="1">
      <alignment horizontal="center" vertical="center" wrapText="1"/>
    </xf>
    <xf numFmtId="187" fontId="8" fillId="0" borderId="0" xfId="1" applyNumberFormat="1" applyFont="1"/>
    <xf numFmtId="187" fontId="8" fillId="0" borderId="0" xfId="1" applyNumberFormat="1" applyFont="1" applyFill="1"/>
    <xf numFmtId="187" fontId="8" fillId="0" borderId="9" xfId="1" applyNumberFormat="1" applyFont="1" applyBorder="1"/>
    <xf numFmtId="187" fontId="8" fillId="14" borderId="9" xfId="1" applyNumberFormat="1" applyFont="1" applyFill="1" applyBorder="1"/>
    <xf numFmtId="187" fontId="8" fillId="6" borderId="3" xfId="1" applyNumberFormat="1" applyFont="1" applyFill="1" applyBorder="1"/>
    <xf numFmtId="187" fontId="8" fillId="13" borderId="9" xfId="1" applyNumberFormat="1" applyFont="1" applyFill="1" applyBorder="1"/>
    <xf numFmtId="187" fontId="8" fillId="18" borderId="9" xfId="1" applyNumberFormat="1" applyFont="1" applyFill="1" applyBorder="1"/>
    <xf numFmtId="187" fontId="8" fillId="16" borderId="9" xfId="1" applyNumberFormat="1" applyFont="1" applyFill="1" applyBorder="1"/>
    <xf numFmtId="187" fontId="9" fillId="6" borderId="6" xfId="1" applyNumberFormat="1" applyFont="1" applyFill="1" applyBorder="1" applyAlignment="1">
      <alignment horizontal="right" vertical="center" wrapText="1"/>
    </xf>
    <xf numFmtId="187" fontId="8" fillId="20" borderId="9" xfId="1" applyNumberFormat="1" applyFont="1" applyFill="1" applyBorder="1"/>
    <xf numFmtId="187" fontId="8" fillId="21" borderId="9" xfId="1" applyNumberFormat="1" applyFont="1" applyFill="1" applyBorder="1"/>
    <xf numFmtId="187" fontId="8" fillId="17" borderId="9" xfId="1" applyNumberFormat="1" applyFont="1" applyFill="1" applyBorder="1"/>
    <xf numFmtId="187" fontId="8" fillId="19" borderId="9" xfId="1" applyNumberFormat="1" applyFont="1" applyFill="1" applyBorder="1"/>
    <xf numFmtId="187" fontId="8" fillId="6" borderId="9" xfId="1" applyNumberFormat="1" applyFont="1" applyFill="1" applyBorder="1"/>
    <xf numFmtId="187" fontId="8" fillId="9" borderId="0" xfId="1" applyNumberFormat="1" applyFont="1" applyFill="1"/>
    <xf numFmtId="187" fontId="8" fillId="0" borderId="3" xfId="1" applyNumberFormat="1" applyFont="1" applyBorder="1"/>
    <xf numFmtId="187" fontId="8" fillId="9" borderId="3" xfId="1" applyNumberFormat="1" applyFont="1" applyFill="1" applyBorder="1"/>
    <xf numFmtId="187" fontId="8" fillId="6" borderId="4" xfId="1" applyNumberFormat="1" applyFont="1" applyFill="1" applyBorder="1"/>
    <xf numFmtId="187" fontId="9" fillId="6" borderId="7" xfId="1" applyNumberFormat="1" applyFont="1" applyFill="1" applyBorder="1" applyAlignment="1">
      <alignment horizontal="right" vertical="center" wrapText="1"/>
    </xf>
    <xf numFmtId="187" fontId="8" fillId="0" borderId="4" xfId="1" applyNumberFormat="1" applyFont="1" applyBorder="1"/>
    <xf numFmtId="187" fontId="8" fillId="9" borderId="4" xfId="1" applyNumberFormat="1" applyFont="1" applyFill="1" applyBorder="1"/>
    <xf numFmtId="187" fontId="9" fillId="2" borderId="1" xfId="1" applyNumberFormat="1" applyFont="1" applyFill="1" applyBorder="1" applyAlignment="1">
      <alignment horizontal="right" vertical="center" wrapText="1"/>
    </xf>
    <xf numFmtId="187" fontId="9" fillId="6" borderId="1" xfId="1" applyNumberFormat="1" applyFont="1" applyFill="1" applyBorder="1" applyAlignment="1">
      <alignment horizontal="right" vertical="center" wrapText="1"/>
    </xf>
    <xf numFmtId="187" fontId="8" fillId="11" borderId="0" xfId="1" applyNumberFormat="1" applyFont="1" applyFill="1"/>
    <xf numFmtId="187" fontId="8" fillId="0" borderId="9" xfId="1" applyNumberFormat="1" applyFont="1" applyFill="1" applyBorder="1"/>
    <xf numFmtId="187" fontId="8" fillId="6" borderId="0" xfId="1" applyNumberFormat="1" applyFont="1" applyFill="1"/>
    <xf numFmtId="187" fontId="8" fillId="6" borderId="7" xfId="1" applyNumberFormat="1" applyFont="1" applyFill="1" applyBorder="1" applyAlignment="1">
      <alignment horizontal="right" vertical="center" wrapText="1"/>
    </xf>
    <xf numFmtId="187" fontId="8" fillId="0" borderId="4" xfId="1" applyNumberFormat="1" applyFont="1" applyFill="1" applyBorder="1"/>
    <xf numFmtId="187" fontId="8" fillId="12" borderId="9" xfId="1" applyNumberFormat="1" applyFont="1" applyFill="1" applyBorder="1" applyAlignment="1">
      <alignment horizontal="center"/>
    </xf>
    <xf numFmtId="187" fontId="8" fillId="12" borderId="0" xfId="1" applyNumberFormat="1" applyFont="1" applyFill="1"/>
    <xf numFmtId="187" fontId="8" fillId="12" borderId="9" xfId="1" applyNumberFormat="1" applyFont="1" applyFill="1" applyBorder="1"/>
    <xf numFmtId="187" fontId="8" fillId="12" borderId="4" xfId="1" applyNumberFormat="1" applyFont="1" applyFill="1" applyBorder="1"/>
    <xf numFmtId="187" fontId="9" fillId="12" borderId="7" xfId="1" applyNumberFormat="1" applyFont="1" applyFill="1" applyBorder="1" applyAlignment="1">
      <alignment horizontal="right" vertical="center" wrapText="1"/>
    </xf>
    <xf numFmtId="187" fontId="8" fillId="0" borderId="13" xfId="1" applyNumberFormat="1" applyFont="1" applyBorder="1"/>
    <xf numFmtId="187" fontId="8" fillId="9" borderId="14" xfId="1" applyNumberFormat="1" applyFont="1" applyFill="1" applyBorder="1"/>
    <xf numFmtId="187" fontId="8" fillId="21" borderId="4" xfId="1" applyNumberFormat="1" applyFont="1" applyFill="1" applyBorder="1"/>
    <xf numFmtId="187" fontId="8" fillId="6" borderId="4" xfId="1" applyNumberFormat="1" applyFont="1" applyFill="1" applyBorder="1" applyAlignment="1">
      <alignment horizontal="right"/>
    </xf>
    <xf numFmtId="187" fontId="8" fillId="6" borderId="4" xfId="1" applyNumberFormat="1" applyFont="1" applyFill="1" applyBorder="1" applyAlignment="1">
      <alignment wrapText="1"/>
    </xf>
    <xf numFmtId="187" fontId="8" fillId="12" borderId="13" xfId="1" applyNumberFormat="1" applyFont="1" applyFill="1" applyBorder="1"/>
    <xf numFmtId="187" fontId="8" fillId="6" borderId="13" xfId="1" applyNumberFormat="1" applyFont="1" applyFill="1" applyBorder="1"/>
    <xf numFmtId="187" fontId="8" fillId="6" borderId="14" xfId="1" applyNumberFormat="1" applyFont="1" applyFill="1" applyBorder="1"/>
    <xf numFmtId="187" fontId="9" fillId="4" borderId="1" xfId="1" applyNumberFormat="1" applyFont="1" applyFill="1" applyBorder="1" applyAlignment="1">
      <alignment horizontal="right" vertical="center" wrapText="1"/>
    </xf>
    <xf numFmtId="187" fontId="10" fillId="10" borderId="0" xfId="1" applyNumberFormat="1" applyFont="1" applyFill="1" applyAlignment="1">
      <alignment horizontal="center"/>
    </xf>
    <xf numFmtId="187" fontId="8" fillId="6" borderId="8" xfId="1" applyNumberFormat="1" applyFont="1" applyFill="1" applyBorder="1"/>
    <xf numFmtId="187" fontId="8" fillId="6" borderId="9" xfId="1" applyNumberFormat="1" applyFont="1" applyFill="1" applyBorder="1" applyAlignment="1">
      <alignment horizontal="right"/>
    </xf>
    <xf numFmtId="187" fontId="9" fillId="14" borderId="9" xfId="1" applyNumberFormat="1" applyFont="1" applyFill="1" applyBorder="1" applyAlignment="1">
      <alignment horizontal="right" vertical="center" wrapText="1"/>
    </xf>
    <xf numFmtId="187" fontId="9" fillId="13" borderId="9" xfId="1" applyNumberFormat="1" applyFont="1" applyFill="1" applyBorder="1" applyAlignment="1">
      <alignment horizontal="right" vertical="center" wrapText="1"/>
    </xf>
    <xf numFmtId="187" fontId="9" fillId="18" borderId="9" xfId="1" applyNumberFormat="1" applyFont="1" applyFill="1" applyBorder="1" applyAlignment="1">
      <alignment horizontal="right" vertical="center" wrapText="1"/>
    </xf>
    <xf numFmtId="187" fontId="9" fillId="16" borderId="9" xfId="1" applyNumberFormat="1" applyFont="1" applyFill="1" applyBorder="1" applyAlignment="1">
      <alignment horizontal="right" vertical="center" wrapText="1"/>
    </xf>
    <xf numFmtId="187" fontId="9" fillId="6" borderId="9" xfId="1" applyNumberFormat="1" applyFont="1" applyFill="1" applyBorder="1" applyAlignment="1">
      <alignment horizontal="right" vertical="center" wrapText="1"/>
    </xf>
    <xf numFmtId="187" fontId="9" fillId="20" borderId="9" xfId="1" applyNumberFormat="1" applyFont="1" applyFill="1" applyBorder="1" applyAlignment="1">
      <alignment horizontal="right" vertical="center" wrapText="1"/>
    </xf>
    <xf numFmtId="187" fontId="9" fillId="21" borderId="9" xfId="1" applyNumberFormat="1" applyFont="1" applyFill="1" applyBorder="1" applyAlignment="1">
      <alignment horizontal="right" vertical="center" wrapText="1"/>
    </xf>
    <xf numFmtId="187" fontId="9" fillId="17" borderId="9" xfId="1" applyNumberFormat="1" applyFont="1" applyFill="1" applyBorder="1" applyAlignment="1">
      <alignment horizontal="right" vertical="center" wrapText="1"/>
    </xf>
    <xf numFmtId="187" fontId="9" fillId="19" borderId="9" xfId="1" applyNumberFormat="1" applyFont="1" applyFill="1" applyBorder="1" applyAlignment="1">
      <alignment horizontal="right" vertical="center" wrapText="1"/>
    </xf>
    <xf numFmtId="187" fontId="8" fillId="0" borderId="4" xfId="1" applyNumberFormat="1" applyFont="1" applyBorder="1" applyAlignment="1">
      <alignment horizontal="right"/>
    </xf>
    <xf numFmtId="187" fontId="11" fillId="14" borderId="9" xfId="1" applyNumberFormat="1" applyFont="1" applyFill="1" applyBorder="1" applyAlignment="1">
      <alignment horizontal="right" vertical="center" wrapText="1"/>
    </xf>
    <xf numFmtId="187" fontId="11" fillId="6" borderId="9" xfId="1" applyNumberFormat="1" applyFont="1" applyFill="1" applyBorder="1"/>
    <xf numFmtId="187" fontId="11" fillId="13" borderId="9" xfId="1" applyNumberFormat="1" applyFont="1" applyFill="1" applyBorder="1" applyAlignment="1">
      <alignment horizontal="right" vertical="center" wrapText="1"/>
    </xf>
    <xf numFmtId="187" fontId="11" fillId="18" borderId="9" xfId="1" applyNumberFormat="1" applyFont="1" applyFill="1" applyBorder="1" applyAlignment="1">
      <alignment horizontal="right" vertical="center" wrapText="1"/>
    </xf>
    <xf numFmtId="187" fontId="11" fillId="6" borderId="9" xfId="1" applyNumberFormat="1" applyFont="1" applyFill="1" applyBorder="1" applyAlignment="1">
      <alignment vertical="center"/>
    </xf>
    <xf numFmtId="187" fontId="11" fillId="16" borderId="9" xfId="1" applyNumberFormat="1" applyFont="1" applyFill="1" applyBorder="1" applyAlignment="1">
      <alignment horizontal="right" vertical="center" wrapText="1"/>
    </xf>
    <xf numFmtId="187" fontId="11" fillId="6" borderId="9" xfId="1" applyNumberFormat="1" applyFont="1" applyFill="1" applyBorder="1" applyAlignment="1">
      <alignment horizontal="right" vertical="center" wrapText="1"/>
    </xf>
    <xf numFmtId="187" fontId="11" fillId="20" borderId="9" xfId="1" applyNumberFormat="1" applyFont="1" applyFill="1" applyBorder="1" applyAlignment="1">
      <alignment horizontal="right" vertical="center" wrapText="1"/>
    </xf>
    <xf numFmtId="187" fontId="11" fillId="21" borderId="9" xfId="1" applyNumberFormat="1" applyFont="1" applyFill="1" applyBorder="1" applyAlignment="1">
      <alignment horizontal="right" vertical="center" wrapText="1"/>
    </xf>
    <xf numFmtId="187" fontId="11" fillId="17" borderId="9" xfId="1" applyNumberFormat="1" applyFont="1" applyFill="1" applyBorder="1" applyAlignment="1">
      <alignment horizontal="right" vertical="center" wrapText="1"/>
    </xf>
    <xf numFmtId="187" fontId="11" fillId="19" borderId="9" xfId="1" applyNumberFormat="1" applyFont="1" applyFill="1" applyBorder="1" applyAlignment="1">
      <alignment horizontal="right" vertical="center" wrapText="1"/>
    </xf>
    <xf numFmtId="187" fontId="11" fillId="0" borderId="4" xfId="1" applyNumberFormat="1" applyFont="1" applyBorder="1" applyAlignment="1">
      <alignment horizontal="right"/>
    </xf>
    <xf numFmtId="187" fontId="9" fillId="12" borderId="4" xfId="1" applyNumberFormat="1" applyFont="1" applyFill="1" applyBorder="1" applyAlignment="1">
      <alignment horizontal="right" vertical="center" wrapText="1"/>
    </xf>
    <xf numFmtId="187" fontId="12" fillId="0" borderId="9" xfId="1" applyNumberFormat="1" applyFont="1" applyBorder="1" applyAlignment="1">
      <alignment horizontal="center" vertical="center"/>
    </xf>
    <xf numFmtId="187" fontId="12" fillId="0" borderId="0" xfId="1" applyNumberFormat="1" applyFont="1"/>
    <xf numFmtId="187" fontId="13" fillId="3" borderId="9" xfId="1" applyNumberFormat="1" applyFont="1" applyFill="1" applyBorder="1" applyAlignment="1">
      <alignment horizontal="center" vertical="center" wrapText="1"/>
    </xf>
    <xf numFmtId="187" fontId="13" fillId="13" borderId="11" xfId="1" applyNumberFormat="1" applyFont="1" applyFill="1" applyBorder="1" applyAlignment="1">
      <alignment horizontal="center" vertical="center" wrapText="1"/>
    </xf>
    <xf numFmtId="187" fontId="13" fillId="13" borderId="12" xfId="1" applyNumberFormat="1" applyFont="1" applyFill="1" applyBorder="1" applyAlignment="1">
      <alignment horizontal="center" vertical="center" wrapText="1"/>
    </xf>
    <xf numFmtId="187" fontId="13" fillId="13" borderId="10" xfId="1" applyNumberFormat="1" applyFont="1" applyFill="1" applyBorder="1" applyAlignment="1">
      <alignment horizontal="center" vertical="center" wrapText="1"/>
    </xf>
    <xf numFmtId="187" fontId="12" fillId="18" borderId="24" xfId="1" applyNumberFormat="1" applyFont="1" applyFill="1" applyBorder="1" applyAlignment="1">
      <alignment horizontal="center"/>
    </xf>
    <xf numFmtId="187" fontId="12" fillId="18" borderId="16" xfId="1" applyNumberFormat="1" applyFont="1" applyFill="1" applyBorder="1" applyAlignment="1">
      <alignment horizontal="center"/>
    </xf>
    <xf numFmtId="187" fontId="12" fillId="18" borderId="15" xfId="1" applyNumberFormat="1" applyFont="1" applyFill="1" applyBorder="1" applyAlignment="1">
      <alignment horizontal="center"/>
    </xf>
    <xf numFmtId="187" fontId="13" fillId="17" borderId="11" xfId="1" applyNumberFormat="1" applyFont="1" applyFill="1" applyBorder="1" applyAlignment="1">
      <alignment horizontal="center" vertical="center" wrapText="1"/>
    </xf>
    <xf numFmtId="187" fontId="13" fillId="17" borderId="12" xfId="1" applyNumberFormat="1" applyFont="1" applyFill="1" applyBorder="1" applyAlignment="1">
      <alignment horizontal="center" vertical="center" wrapText="1"/>
    </xf>
    <xf numFmtId="187" fontId="13" fillId="17" borderId="10" xfId="1" applyNumberFormat="1" applyFont="1" applyFill="1" applyBorder="1" applyAlignment="1">
      <alignment horizontal="center" vertical="center" wrapText="1"/>
    </xf>
    <xf numFmtId="187" fontId="13" fillId="20" borderId="11" xfId="1" applyNumberFormat="1" applyFont="1" applyFill="1" applyBorder="1" applyAlignment="1">
      <alignment horizontal="center" vertical="center" wrapText="1"/>
    </xf>
    <xf numFmtId="187" fontId="13" fillId="20" borderId="12" xfId="1" applyNumberFormat="1" applyFont="1" applyFill="1" applyBorder="1" applyAlignment="1">
      <alignment horizontal="center" vertical="center" wrapText="1"/>
    </xf>
    <xf numFmtId="187" fontId="13" fillId="20" borderId="10" xfId="1" applyNumberFormat="1" applyFont="1" applyFill="1" applyBorder="1" applyAlignment="1">
      <alignment horizontal="center" vertical="center" wrapText="1"/>
    </xf>
    <xf numFmtId="187" fontId="12" fillId="21" borderId="9" xfId="1" applyNumberFormat="1" applyFont="1" applyFill="1" applyBorder="1" applyAlignment="1">
      <alignment horizontal="center"/>
    </xf>
    <xf numFmtId="187" fontId="13" fillId="5" borderId="11" xfId="1" applyNumberFormat="1" applyFont="1" applyFill="1" applyBorder="1" applyAlignment="1">
      <alignment horizontal="center" vertical="center" wrapText="1"/>
    </xf>
    <xf numFmtId="187" fontId="13" fillId="5" borderId="12" xfId="1" applyNumberFormat="1" applyFont="1" applyFill="1" applyBorder="1" applyAlignment="1">
      <alignment horizontal="center" vertical="center" wrapText="1"/>
    </xf>
    <xf numFmtId="187" fontId="13" fillId="5" borderId="10" xfId="1" applyNumberFormat="1" applyFont="1" applyFill="1" applyBorder="1" applyAlignment="1">
      <alignment horizontal="center" vertical="center" wrapText="1"/>
    </xf>
    <xf numFmtId="187" fontId="12" fillId="19" borderId="24" xfId="1" applyNumberFormat="1" applyFont="1" applyFill="1" applyBorder="1" applyAlignment="1">
      <alignment horizontal="center"/>
    </xf>
    <xf numFmtId="187" fontId="12" fillId="19" borderId="16" xfId="1" applyNumberFormat="1" applyFont="1" applyFill="1" applyBorder="1" applyAlignment="1">
      <alignment horizontal="center"/>
    </xf>
    <xf numFmtId="187" fontId="12" fillId="14" borderId="11" xfId="1" applyNumberFormat="1" applyFont="1" applyFill="1" applyBorder="1" applyAlignment="1">
      <alignment horizontal="center" vertical="center"/>
    </xf>
    <xf numFmtId="187" fontId="12" fillId="14" borderId="12" xfId="1" applyNumberFormat="1" applyFont="1" applyFill="1" applyBorder="1" applyAlignment="1">
      <alignment horizontal="center" vertical="center"/>
    </xf>
    <xf numFmtId="187" fontId="12" fillId="14" borderId="1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/>
    <xf numFmtId="187" fontId="13" fillId="14" borderId="9" xfId="1" applyNumberFormat="1" applyFont="1" applyFill="1" applyBorder="1" applyAlignment="1">
      <alignment horizontal="center" vertical="center" wrapText="1"/>
    </xf>
    <xf numFmtId="187" fontId="14" fillId="6" borderId="9" xfId="1" applyNumberFormat="1" applyFont="1" applyFill="1" applyBorder="1" applyAlignment="1">
      <alignment horizontal="center" vertical="center" wrapText="1"/>
    </xf>
    <xf numFmtId="187" fontId="13" fillId="13" borderId="9" xfId="1" applyNumberFormat="1" applyFont="1" applyFill="1" applyBorder="1" applyAlignment="1">
      <alignment horizontal="center" vertical="center" wrapText="1"/>
    </xf>
    <xf numFmtId="187" fontId="12" fillId="18" borderId="11" xfId="1" applyNumberFormat="1" applyFont="1" applyFill="1" applyBorder="1" applyAlignment="1">
      <alignment horizontal="center" vertical="center"/>
    </xf>
    <xf numFmtId="187" fontId="12" fillId="18" borderId="12" xfId="1" applyNumberFormat="1" applyFont="1" applyFill="1" applyBorder="1" applyAlignment="1">
      <alignment horizontal="center" vertical="center"/>
    </xf>
    <xf numFmtId="187" fontId="12" fillId="18" borderId="10" xfId="1" applyNumberFormat="1" applyFont="1" applyFill="1" applyBorder="1" applyAlignment="1">
      <alignment horizontal="center" vertical="center"/>
    </xf>
    <xf numFmtId="187" fontId="12" fillId="18" borderId="9" xfId="1" applyNumberFormat="1" applyFont="1" applyFill="1" applyBorder="1" applyAlignment="1">
      <alignment horizontal="center" vertical="center" wrapText="1"/>
    </xf>
    <xf numFmtId="187" fontId="12" fillId="6" borderId="11" xfId="1" applyNumberFormat="1" applyFont="1" applyFill="1" applyBorder="1" applyAlignment="1">
      <alignment horizontal="left" vertical="center" wrapText="1"/>
    </xf>
    <xf numFmtId="187" fontId="13" fillId="21" borderId="9" xfId="1" applyNumberFormat="1" applyFont="1" applyFill="1" applyBorder="1" applyAlignment="1">
      <alignment horizontal="center" vertical="center" wrapText="1"/>
    </xf>
    <xf numFmtId="187" fontId="13" fillId="17" borderId="9" xfId="1" applyNumberFormat="1" applyFont="1" applyFill="1" applyBorder="1" applyAlignment="1">
      <alignment horizontal="center" vertical="center" wrapText="1"/>
    </xf>
    <xf numFmtId="187" fontId="13" fillId="19" borderId="9" xfId="1" applyNumberFormat="1" applyFont="1" applyFill="1" applyBorder="1" applyAlignment="1">
      <alignment horizontal="center" vertical="center" wrapText="1"/>
    </xf>
    <xf numFmtId="187" fontId="12" fillId="0" borderId="0" xfId="1" applyNumberFormat="1" applyFont="1" applyAlignment="1">
      <alignment horizontal="center" vertical="center"/>
    </xf>
    <xf numFmtId="187" fontId="12" fillId="14" borderId="9" xfId="1" applyNumberFormat="1" applyFont="1" applyFill="1" applyBorder="1" applyAlignment="1">
      <alignment horizontal="center" vertical="center"/>
    </xf>
    <xf numFmtId="187" fontId="15" fillId="14" borderId="9" xfId="1" applyNumberFormat="1" applyFont="1" applyFill="1" applyBorder="1" applyAlignment="1">
      <alignment horizontal="center" vertical="center" wrapText="1"/>
    </xf>
    <xf numFmtId="187" fontId="12" fillId="6" borderId="9" xfId="1" applyNumberFormat="1" applyFont="1" applyFill="1" applyBorder="1" applyAlignment="1">
      <alignment horizontal="center" vertical="center" wrapText="1"/>
    </xf>
    <xf numFmtId="187" fontId="12" fillId="13" borderId="9" xfId="1" applyNumberFormat="1" applyFont="1" applyFill="1" applyBorder="1" applyAlignment="1">
      <alignment horizontal="center" vertical="center"/>
    </xf>
    <xf numFmtId="187" fontId="15" fillId="13" borderId="9" xfId="1" applyNumberFormat="1" applyFont="1" applyFill="1" applyBorder="1" applyAlignment="1">
      <alignment horizontal="center" vertical="center" wrapText="1"/>
    </xf>
    <xf numFmtId="187" fontId="15" fillId="18" borderId="9" xfId="1" applyNumberFormat="1" applyFont="1" applyFill="1" applyBorder="1" applyAlignment="1">
      <alignment horizontal="center" vertical="center" wrapText="1"/>
    </xf>
    <xf numFmtId="187" fontId="12" fillId="18" borderId="9" xfId="1" applyNumberFormat="1" applyFont="1" applyFill="1" applyBorder="1" applyAlignment="1">
      <alignment horizontal="center" vertical="center"/>
    </xf>
    <xf numFmtId="187" fontId="12" fillId="17" borderId="10" xfId="1" applyNumberFormat="1" applyFont="1" applyFill="1" applyBorder="1" applyAlignment="1">
      <alignment horizontal="center" vertical="center"/>
    </xf>
    <xf numFmtId="187" fontId="12" fillId="17" borderId="9" xfId="1" applyNumberFormat="1" applyFont="1" applyFill="1" applyBorder="1" applyAlignment="1">
      <alignment horizontal="center" vertical="center"/>
    </xf>
    <xf numFmtId="187" fontId="15" fillId="17" borderId="9" xfId="1" applyNumberFormat="1" applyFont="1" applyFill="1" applyBorder="1" applyAlignment="1">
      <alignment horizontal="center" vertical="center" wrapText="1"/>
    </xf>
    <xf numFmtId="187" fontId="12" fillId="6" borderId="11" xfId="1" applyNumberFormat="1" applyFont="1" applyFill="1" applyBorder="1" applyAlignment="1">
      <alignment horizontal="center" vertical="center" wrapText="1"/>
    </xf>
    <xf numFmtId="187" fontId="12" fillId="20" borderId="9" xfId="1" applyNumberFormat="1" applyFont="1" applyFill="1" applyBorder="1" applyAlignment="1">
      <alignment horizontal="center" vertical="center" wrapText="1"/>
    </xf>
    <xf numFmtId="187" fontId="12" fillId="20" borderId="9" xfId="1" applyNumberFormat="1" applyFont="1" applyFill="1" applyBorder="1" applyAlignment="1">
      <alignment horizontal="center" vertical="center"/>
    </xf>
    <xf numFmtId="187" fontId="15" fillId="20" borderId="9" xfId="1" applyNumberFormat="1" applyFont="1" applyFill="1" applyBorder="1" applyAlignment="1">
      <alignment horizontal="center" vertical="center" wrapText="1"/>
    </xf>
    <xf numFmtId="187" fontId="12" fillId="21" borderId="9" xfId="1" applyNumberFormat="1" applyFont="1" applyFill="1" applyBorder="1" applyAlignment="1">
      <alignment horizontal="center" vertical="center" wrapText="1"/>
    </xf>
    <xf numFmtId="187" fontId="12" fillId="21" borderId="9" xfId="1" applyNumberFormat="1" applyFont="1" applyFill="1" applyBorder="1" applyAlignment="1">
      <alignment horizontal="center" vertical="center"/>
    </xf>
    <xf numFmtId="187" fontId="13" fillId="21" borderId="9" xfId="1" applyNumberFormat="1" applyFont="1" applyFill="1" applyBorder="1" applyAlignment="1">
      <alignment horizontal="center" vertical="center" wrapText="1"/>
    </xf>
    <xf numFmtId="187" fontId="12" fillId="6" borderId="2" xfId="1" applyNumberFormat="1" applyFont="1" applyFill="1" applyBorder="1" applyAlignment="1">
      <alignment horizontal="center" vertical="center" wrapText="1"/>
    </xf>
    <xf numFmtId="187" fontId="12" fillId="17" borderId="19" xfId="1" applyNumberFormat="1" applyFont="1" applyFill="1" applyBorder="1" applyAlignment="1">
      <alignment horizontal="center" vertical="center" wrapText="1"/>
    </xf>
    <xf numFmtId="187" fontId="12" fillId="17" borderId="19" xfId="1" applyNumberFormat="1" applyFont="1" applyFill="1" applyBorder="1" applyAlignment="1">
      <alignment horizontal="center" vertical="center"/>
    </xf>
    <xf numFmtId="187" fontId="13" fillId="17" borderId="19" xfId="1" applyNumberFormat="1" applyFont="1" applyFill="1" applyBorder="1" applyAlignment="1">
      <alignment horizontal="center" vertical="center" wrapText="1"/>
    </xf>
    <xf numFmtId="187" fontId="12" fillId="6" borderId="20" xfId="1" applyNumberFormat="1" applyFont="1" applyFill="1" applyBorder="1" applyAlignment="1">
      <alignment horizontal="center" vertical="center" wrapText="1"/>
    </xf>
    <xf numFmtId="187" fontId="12" fillId="19" borderId="19" xfId="1" applyNumberFormat="1" applyFont="1" applyFill="1" applyBorder="1" applyAlignment="1">
      <alignment horizontal="center" vertical="center" wrapText="1"/>
    </xf>
    <xf numFmtId="187" fontId="12" fillId="19" borderId="19" xfId="1" applyNumberFormat="1" applyFont="1" applyFill="1" applyBorder="1" applyAlignment="1">
      <alignment horizontal="center" vertical="center"/>
    </xf>
    <xf numFmtId="187" fontId="13" fillId="19" borderId="19" xfId="1" applyNumberFormat="1" applyFont="1" applyFill="1" applyBorder="1" applyAlignment="1">
      <alignment horizontal="center" vertical="center" wrapText="1"/>
    </xf>
    <xf numFmtId="187" fontId="13" fillId="14" borderId="9" xfId="1" applyNumberFormat="1" applyFont="1" applyFill="1" applyBorder="1" applyAlignment="1">
      <alignment horizontal="center" vertical="center" wrapText="1"/>
    </xf>
    <xf numFmtId="187" fontId="13" fillId="6" borderId="9" xfId="1" applyNumberFormat="1" applyFont="1" applyFill="1" applyBorder="1" applyAlignment="1">
      <alignment horizontal="center" vertical="center" wrapText="1"/>
    </xf>
    <xf numFmtId="187" fontId="12" fillId="9" borderId="0" xfId="1" applyNumberFormat="1" applyFont="1" applyFill="1" applyAlignment="1">
      <alignment horizontal="center" vertical="center"/>
    </xf>
    <xf numFmtId="187" fontId="12" fillId="8" borderId="2" xfId="1" applyNumberFormat="1" applyFont="1" applyFill="1" applyBorder="1" applyAlignment="1">
      <alignment horizontal="center" vertical="center" wrapText="1"/>
    </xf>
    <xf numFmtId="187" fontId="12" fillId="9" borderId="2" xfId="1" applyNumberFormat="1" applyFont="1" applyFill="1" applyBorder="1" applyAlignment="1">
      <alignment horizontal="center" vertical="center" wrapText="1"/>
    </xf>
    <xf numFmtId="187" fontId="12" fillId="6" borderId="9" xfId="1" applyNumberFormat="1" applyFont="1" applyFill="1" applyBorder="1" applyAlignment="1">
      <alignment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66FFFF"/>
      <color rgb="FF00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2:U91"/>
  <sheetViews>
    <sheetView tabSelected="1" zoomScale="130" zoomScaleNormal="130" workbookViewId="0">
      <pane xSplit="1" ySplit="4" topLeftCell="J5" activePane="bottomRight" state="frozen"/>
      <selection pane="topRight" activeCell="F1" sqref="F1"/>
      <selection pane="bottomLeft" activeCell="A3" sqref="A3"/>
      <selection pane="bottomRight" activeCell="Z4" sqref="Z4"/>
    </sheetView>
  </sheetViews>
  <sheetFormatPr defaultColWidth="9.125" defaultRowHeight="11.25"/>
  <cols>
    <col min="1" max="1" width="12.75" style="1" customWidth="1"/>
    <col min="2" max="2" width="14.875" style="1" customWidth="1"/>
    <col min="3" max="3" width="10" style="1" customWidth="1"/>
    <col min="4" max="4" width="12.25" style="1" customWidth="1"/>
    <col min="5" max="6" width="12.125" style="1" customWidth="1"/>
    <col min="7" max="7" width="10.625" style="1" bestFit="1" customWidth="1"/>
    <col min="8" max="9" width="12.125" style="1" customWidth="1"/>
    <col min="10" max="10" width="10" style="1" customWidth="1"/>
    <col min="11" max="11" width="9.5" style="1" customWidth="1"/>
    <col min="12" max="12" width="10.25" style="1" customWidth="1"/>
    <col min="13" max="13" width="10.75" style="1" customWidth="1"/>
    <col min="14" max="14" width="9.625" style="1" customWidth="1"/>
    <col min="15" max="15" width="9.375" style="1" customWidth="1"/>
    <col min="16" max="16" width="10.75" style="1" customWidth="1"/>
    <col min="17" max="17" width="10" style="1" customWidth="1"/>
    <col min="18" max="18" width="9.625" style="1" customWidth="1"/>
    <col min="19" max="19" width="10.375" style="1" customWidth="1"/>
    <col min="20" max="20" width="11.75" style="1" customWidth="1"/>
    <col min="21" max="21" width="10.5" style="1" customWidth="1"/>
    <col min="22" max="16384" width="9.125" style="1"/>
  </cols>
  <sheetData>
    <row r="2" spans="1:21" ht="24.75" customHeight="1">
      <c r="A2" s="148" t="s">
        <v>0</v>
      </c>
      <c r="B2" s="149" t="s">
        <v>121</v>
      </c>
      <c r="C2" s="149"/>
      <c r="D2" s="149"/>
      <c r="E2" s="149"/>
      <c r="F2" s="152" t="s">
        <v>125</v>
      </c>
      <c r="G2" s="153"/>
      <c r="H2" s="153"/>
      <c r="I2" s="154"/>
      <c r="J2" s="156" t="s">
        <v>126</v>
      </c>
      <c r="K2" s="157"/>
      <c r="L2" s="157"/>
      <c r="M2" s="158"/>
      <c r="N2" s="164" t="s">
        <v>127</v>
      </c>
      <c r="O2" s="165"/>
      <c r="P2" s="165"/>
      <c r="Q2" s="166"/>
      <c r="R2" s="161" t="s">
        <v>128</v>
      </c>
      <c r="S2" s="162"/>
      <c r="T2" s="162"/>
      <c r="U2" s="163"/>
    </row>
    <row r="3" spans="1:21" ht="24.75" customHeight="1">
      <c r="A3" s="148"/>
      <c r="B3" s="150" t="s">
        <v>123</v>
      </c>
      <c r="C3" s="150"/>
      <c r="D3" s="150"/>
      <c r="E3" s="55" t="s">
        <v>124</v>
      </c>
      <c r="F3" s="151" t="s">
        <v>123</v>
      </c>
      <c r="G3" s="151"/>
      <c r="H3" s="151"/>
      <c r="I3" s="55" t="s">
        <v>124</v>
      </c>
      <c r="J3" s="155" t="s">
        <v>123</v>
      </c>
      <c r="K3" s="155"/>
      <c r="L3" s="155"/>
      <c r="M3" s="56" t="s">
        <v>124</v>
      </c>
      <c r="N3" s="159" t="s">
        <v>123</v>
      </c>
      <c r="O3" s="159"/>
      <c r="P3" s="159"/>
      <c r="Q3" s="58" t="s">
        <v>124</v>
      </c>
      <c r="R3" s="160" t="s">
        <v>123</v>
      </c>
      <c r="S3" s="160"/>
      <c r="T3" s="160"/>
      <c r="U3" s="58" t="s">
        <v>124</v>
      </c>
    </row>
    <row r="4" spans="1:21" s="4" customFormat="1">
      <c r="A4" s="148"/>
      <c r="B4" s="47" t="s">
        <v>131</v>
      </c>
      <c r="C4" s="47" t="s">
        <v>122</v>
      </c>
      <c r="D4" s="48" t="s">
        <v>137</v>
      </c>
      <c r="E4" s="45" t="s">
        <v>122</v>
      </c>
      <c r="F4" s="60" t="s">
        <v>131</v>
      </c>
      <c r="G4" s="60" t="s">
        <v>122</v>
      </c>
      <c r="H4" s="42" t="s">
        <v>137</v>
      </c>
      <c r="I4" s="45" t="s">
        <v>122</v>
      </c>
      <c r="J4" s="89" t="s">
        <v>131</v>
      </c>
      <c r="K4" s="89" t="s">
        <v>122</v>
      </c>
      <c r="L4" s="70" t="s">
        <v>137</v>
      </c>
      <c r="M4" s="56" t="s">
        <v>122</v>
      </c>
      <c r="N4" s="101" t="s">
        <v>131</v>
      </c>
      <c r="O4" s="101" t="s">
        <v>122</v>
      </c>
      <c r="P4" s="76" t="s">
        <v>137</v>
      </c>
      <c r="Q4" s="59" t="s">
        <v>122</v>
      </c>
      <c r="R4" s="92" t="s">
        <v>131</v>
      </c>
      <c r="S4" s="92" t="s">
        <v>122</v>
      </c>
      <c r="T4" s="81" t="s">
        <v>137</v>
      </c>
      <c r="U4" s="59" t="s">
        <v>122</v>
      </c>
    </row>
    <row r="5" spans="1:21">
      <c r="A5" s="1" t="s">
        <v>7</v>
      </c>
      <c r="B5" s="98">
        <v>50999</v>
      </c>
      <c r="C5" s="49">
        <v>62174</v>
      </c>
      <c r="D5" s="49">
        <v>103867166</v>
      </c>
      <c r="E5" s="43">
        <v>87065</v>
      </c>
      <c r="F5" s="104">
        <v>47175</v>
      </c>
      <c r="G5" s="61">
        <v>55723</v>
      </c>
      <c r="H5" s="61">
        <v>33431140</v>
      </c>
      <c r="I5" s="44">
        <v>87065</v>
      </c>
      <c r="J5" s="75">
        <v>17000</v>
      </c>
      <c r="K5" s="71">
        <v>21404</v>
      </c>
      <c r="L5" s="71">
        <v>2139950</v>
      </c>
      <c r="M5" s="57">
        <v>34445</v>
      </c>
      <c r="N5" s="80">
        <v>624</v>
      </c>
      <c r="O5" s="77">
        <v>631</v>
      </c>
      <c r="P5" s="77">
        <v>115955</v>
      </c>
      <c r="Q5" s="17"/>
      <c r="R5" s="82">
        <f>B5+F5+J5+N5</f>
        <v>115798</v>
      </c>
      <c r="S5" s="82">
        <f>C5+G5+K5+O5</f>
        <v>139932</v>
      </c>
      <c r="T5" s="82">
        <f>D5+H5+L5+P5</f>
        <v>139554211</v>
      </c>
      <c r="U5" s="16">
        <f>E5+I5+M5+Q5</f>
        <v>208575</v>
      </c>
    </row>
    <row r="6" spans="1:21">
      <c r="A6" s="1" t="s">
        <v>8</v>
      </c>
      <c r="B6" s="98">
        <v>0</v>
      </c>
      <c r="C6" s="49">
        <v>0</v>
      </c>
      <c r="D6" s="49">
        <v>0</v>
      </c>
      <c r="E6" s="18"/>
      <c r="F6" s="105">
        <v>0</v>
      </c>
      <c r="G6" s="62">
        <v>0</v>
      </c>
      <c r="H6" s="62">
        <v>0</v>
      </c>
      <c r="I6" s="14"/>
      <c r="J6" s="75">
        <v>1380</v>
      </c>
      <c r="K6" s="72">
        <v>1695</v>
      </c>
      <c r="L6" s="72">
        <v>169500</v>
      </c>
      <c r="M6" s="25">
        <v>7523</v>
      </c>
      <c r="N6" s="80">
        <v>671</v>
      </c>
      <c r="O6" s="77">
        <v>792</v>
      </c>
      <c r="P6" s="77">
        <v>89170</v>
      </c>
      <c r="Q6" s="17"/>
      <c r="R6" s="82">
        <f t="shared" ref="R6:R69" si="0">B6+F6+J6+N6</f>
        <v>2051</v>
      </c>
      <c r="S6" s="82">
        <f t="shared" ref="S6:S37" si="1">C6+G6+K6+O6</f>
        <v>2487</v>
      </c>
      <c r="T6" s="82">
        <f t="shared" ref="T6:T37" si="2">D6+H6+L6+P6</f>
        <v>258670</v>
      </c>
      <c r="U6" s="16">
        <f t="shared" ref="U6:U69" si="3">E6+I6+M6+Q6</f>
        <v>7523</v>
      </c>
    </row>
    <row r="7" spans="1:21">
      <c r="A7" s="1" t="s">
        <v>9</v>
      </c>
      <c r="B7" s="98">
        <v>0</v>
      </c>
      <c r="C7" s="49">
        <v>0</v>
      </c>
      <c r="D7" s="49">
        <v>0</v>
      </c>
      <c r="E7" s="18">
        <v>3221</v>
      </c>
      <c r="F7" s="105">
        <v>0</v>
      </c>
      <c r="G7" s="62">
        <v>0</v>
      </c>
      <c r="H7" s="62">
        <v>0</v>
      </c>
      <c r="I7" s="14">
        <v>3221</v>
      </c>
      <c r="J7" s="75">
        <v>3331</v>
      </c>
      <c r="K7" s="72">
        <v>3458</v>
      </c>
      <c r="L7" s="72">
        <v>345620</v>
      </c>
      <c r="M7" s="25">
        <v>7360</v>
      </c>
      <c r="N7" s="80">
        <v>224</v>
      </c>
      <c r="O7" s="77">
        <v>229</v>
      </c>
      <c r="P7" s="77">
        <v>33794</v>
      </c>
      <c r="Q7" s="17"/>
      <c r="R7" s="82">
        <f t="shared" si="0"/>
        <v>3555</v>
      </c>
      <c r="S7" s="82">
        <f t="shared" si="1"/>
        <v>3687</v>
      </c>
      <c r="T7" s="82">
        <f t="shared" si="2"/>
        <v>379414</v>
      </c>
      <c r="U7" s="16">
        <f t="shared" si="3"/>
        <v>13802</v>
      </c>
    </row>
    <row r="8" spans="1:21">
      <c r="A8" s="1" t="s">
        <v>10</v>
      </c>
      <c r="B8" s="98">
        <v>0</v>
      </c>
      <c r="C8" s="49">
        <v>0</v>
      </c>
      <c r="D8" s="49">
        <v>0</v>
      </c>
      <c r="E8" s="18"/>
      <c r="F8" s="105">
        <v>0</v>
      </c>
      <c r="G8" s="62">
        <v>0</v>
      </c>
      <c r="H8" s="62">
        <v>0</v>
      </c>
      <c r="I8" s="14"/>
      <c r="J8" s="75">
        <v>5724</v>
      </c>
      <c r="K8" s="72">
        <v>5999</v>
      </c>
      <c r="L8" s="72">
        <v>599900</v>
      </c>
      <c r="M8" s="25"/>
      <c r="N8" s="80">
        <v>5</v>
      </c>
      <c r="O8" s="77">
        <v>5</v>
      </c>
      <c r="P8" s="77">
        <v>2489</v>
      </c>
      <c r="Q8" s="17"/>
      <c r="R8" s="82">
        <f t="shared" si="0"/>
        <v>5729</v>
      </c>
      <c r="S8" s="82">
        <f t="shared" si="1"/>
        <v>6004</v>
      </c>
      <c r="T8" s="82">
        <f t="shared" si="2"/>
        <v>602389</v>
      </c>
      <c r="U8" s="16">
        <f t="shared" si="3"/>
        <v>0</v>
      </c>
    </row>
    <row r="9" spans="1:21">
      <c r="A9" s="1" t="s">
        <v>11</v>
      </c>
      <c r="B9" s="98">
        <v>0</v>
      </c>
      <c r="C9" s="49">
        <v>0</v>
      </c>
      <c r="D9" s="49">
        <v>0</v>
      </c>
      <c r="E9" s="18">
        <v>0</v>
      </c>
      <c r="F9" s="105">
        <v>0</v>
      </c>
      <c r="G9" s="62">
        <v>0</v>
      </c>
      <c r="H9" s="62">
        <v>0</v>
      </c>
      <c r="I9" s="14">
        <v>0</v>
      </c>
      <c r="J9" s="75">
        <v>4324</v>
      </c>
      <c r="K9" s="72">
        <v>4334</v>
      </c>
      <c r="L9" s="72">
        <v>433400</v>
      </c>
      <c r="M9" s="25">
        <v>9163</v>
      </c>
      <c r="N9" s="80">
        <v>659</v>
      </c>
      <c r="O9" s="77">
        <v>661</v>
      </c>
      <c r="P9" s="77">
        <v>45383</v>
      </c>
      <c r="Q9" s="17"/>
      <c r="R9" s="82">
        <f t="shared" si="0"/>
        <v>4983</v>
      </c>
      <c r="S9" s="82">
        <f t="shared" si="1"/>
        <v>4995</v>
      </c>
      <c r="T9" s="82">
        <f t="shared" si="2"/>
        <v>478783</v>
      </c>
      <c r="U9" s="16">
        <f t="shared" si="3"/>
        <v>9163</v>
      </c>
    </row>
    <row r="10" spans="1:21">
      <c r="A10" s="1" t="s">
        <v>12</v>
      </c>
      <c r="B10" s="98">
        <v>4401</v>
      </c>
      <c r="C10" s="49">
        <f>4751-350</f>
        <v>4401</v>
      </c>
      <c r="D10" s="49">
        <f>C10*1600</f>
        <v>7041600</v>
      </c>
      <c r="E10" s="18"/>
      <c r="F10" s="105">
        <v>4401</v>
      </c>
      <c r="G10" s="62">
        <v>4401</v>
      </c>
      <c r="H10" s="62">
        <f>G10*600</f>
        <v>2640600</v>
      </c>
      <c r="I10" s="14"/>
      <c r="J10" s="75">
        <v>4401</v>
      </c>
      <c r="K10" s="72">
        <v>4401</v>
      </c>
      <c r="L10" s="72">
        <f>K10*100</f>
        <v>440100</v>
      </c>
      <c r="M10" s="25"/>
      <c r="N10" s="80">
        <v>0</v>
      </c>
      <c r="O10" s="77">
        <v>0</v>
      </c>
      <c r="P10" s="77">
        <v>0</v>
      </c>
      <c r="Q10" s="17"/>
      <c r="R10" s="82">
        <f t="shared" si="0"/>
        <v>13203</v>
      </c>
      <c r="S10" s="82">
        <f t="shared" si="1"/>
        <v>13203</v>
      </c>
      <c r="T10" s="82">
        <f t="shared" si="2"/>
        <v>10122300</v>
      </c>
      <c r="U10" s="16">
        <f t="shared" si="3"/>
        <v>0</v>
      </c>
    </row>
    <row r="11" spans="1:21">
      <c r="A11" s="1" t="s">
        <v>13</v>
      </c>
      <c r="B11" s="98">
        <v>0</v>
      </c>
      <c r="C11" s="49">
        <v>0</v>
      </c>
      <c r="D11" s="49">
        <v>0</v>
      </c>
      <c r="E11" s="18"/>
      <c r="F11" s="105">
        <v>0</v>
      </c>
      <c r="G11" s="62">
        <v>0</v>
      </c>
      <c r="H11" s="62">
        <v>0</v>
      </c>
      <c r="I11" s="14"/>
      <c r="J11" s="75">
        <v>914</v>
      </c>
      <c r="K11" s="72">
        <v>914</v>
      </c>
      <c r="L11" s="72">
        <v>91400</v>
      </c>
      <c r="M11" s="25">
        <v>914</v>
      </c>
      <c r="N11" s="80">
        <v>136</v>
      </c>
      <c r="O11" s="77">
        <v>143</v>
      </c>
      <c r="P11" s="77">
        <v>24825</v>
      </c>
      <c r="Q11" s="17"/>
      <c r="R11" s="82">
        <f t="shared" si="0"/>
        <v>1050</v>
      </c>
      <c r="S11" s="82">
        <f t="shared" si="1"/>
        <v>1057</v>
      </c>
      <c r="T11" s="82">
        <f t="shared" si="2"/>
        <v>116225</v>
      </c>
      <c r="U11" s="16">
        <f t="shared" si="3"/>
        <v>914</v>
      </c>
    </row>
    <row r="12" spans="1:21">
      <c r="A12" s="83"/>
      <c r="B12" s="99">
        <f t="shared" ref="B12:P12" si="4">SUM(B5:B11)</f>
        <v>55400</v>
      </c>
      <c r="C12" s="66">
        <f t="shared" si="4"/>
        <v>66575</v>
      </c>
      <c r="D12" s="66">
        <f>SUM(D5:D11)</f>
        <v>110908766</v>
      </c>
      <c r="E12" s="84">
        <f>SUM(E5:E11)</f>
        <v>90286</v>
      </c>
      <c r="F12" s="66">
        <f t="shared" si="4"/>
        <v>51576</v>
      </c>
      <c r="G12" s="66">
        <f t="shared" si="4"/>
        <v>60124</v>
      </c>
      <c r="H12" s="66">
        <f t="shared" si="4"/>
        <v>36071740</v>
      </c>
      <c r="I12" s="85">
        <f>SUM(I5:I11)</f>
        <v>90286</v>
      </c>
      <c r="J12" s="68">
        <f t="shared" si="4"/>
        <v>37074</v>
      </c>
      <c r="K12" s="66">
        <f t="shared" si="4"/>
        <v>42205</v>
      </c>
      <c r="L12" s="66">
        <f t="shared" si="4"/>
        <v>4219870</v>
      </c>
      <c r="M12" s="86">
        <f>SUM(M5:M11)</f>
        <v>59405</v>
      </c>
      <c r="N12" s="27">
        <f t="shared" ref="N12" si="5">SUM(N5:N11)</f>
        <v>2319</v>
      </c>
      <c r="O12" s="66">
        <f t="shared" si="4"/>
        <v>2461</v>
      </c>
      <c r="P12" s="66">
        <f t="shared" si="4"/>
        <v>311616</v>
      </c>
      <c r="Q12" s="67"/>
      <c r="R12" s="87">
        <f t="shared" si="0"/>
        <v>146369</v>
      </c>
      <c r="S12" s="87">
        <f t="shared" si="1"/>
        <v>171365</v>
      </c>
      <c r="T12" s="87">
        <f t="shared" si="2"/>
        <v>151511992</v>
      </c>
      <c r="U12" s="87">
        <f t="shared" si="3"/>
        <v>239977</v>
      </c>
    </row>
    <row r="13" spans="1:21">
      <c r="A13" s="1" t="s">
        <v>14</v>
      </c>
      <c r="B13" s="98">
        <v>20916</v>
      </c>
      <c r="C13" s="49">
        <v>24451</v>
      </c>
      <c r="D13" s="49">
        <v>40902200</v>
      </c>
      <c r="E13" s="18">
        <v>47530</v>
      </c>
      <c r="F13" s="105">
        <v>19141</v>
      </c>
      <c r="G13" s="62">
        <v>21834</v>
      </c>
      <c r="H13" s="62">
        <v>13100400</v>
      </c>
      <c r="I13" s="14">
        <v>47530</v>
      </c>
      <c r="J13" s="75">
        <v>7999</v>
      </c>
      <c r="K13" s="72">
        <v>10579</v>
      </c>
      <c r="L13" s="72">
        <v>1057900</v>
      </c>
      <c r="M13" s="25">
        <v>47530</v>
      </c>
      <c r="N13" s="80">
        <v>7144</v>
      </c>
      <c r="O13" s="77">
        <v>7688</v>
      </c>
      <c r="P13" s="77">
        <v>548360</v>
      </c>
      <c r="Q13" s="17"/>
      <c r="R13" s="82">
        <f t="shared" si="0"/>
        <v>55200</v>
      </c>
      <c r="S13" s="82">
        <f t="shared" si="1"/>
        <v>64552</v>
      </c>
      <c r="T13" s="82">
        <f t="shared" si="2"/>
        <v>55608860</v>
      </c>
      <c r="U13" s="16">
        <f t="shared" si="3"/>
        <v>142590</v>
      </c>
    </row>
    <row r="14" spans="1:21">
      <c r="A14" s="1" t="s">
        <v>15</v>
      </c>
      <c r="B14" s="98">
        <v>0</v>
      </c>
      <c r="C14" s="49">
        <v>0</v>
      </c>
      <c r="D14" s="49">
        <v>0</v>
      </c>
      <c r="E14" s="18"/>
      <c r="F14" s="105">
        <v>0</v>
      </c>
      <c r="G14" s="62">
        <v>0</v>
      </c>
      <c r="H14" s="62">
        <v>0</v>
      </c>
      <c r="I14" s="14"/>
      <c r="J14" s="75">
        <v>3489</v>
      </c>
      <c r="K14" s="72">
        <v>4064</v>
      </c>
      <c r="L14" s="72">
        <v>406400</v>
      </c>
      <c r="M14" s="25"/>
      <c r="N14" s="80">
        <v>20</v>
      </c>
      <c r="O14" s="77">
        <v>20</v>
      </c>
      <c r="P14" s="77">
        <v>83265</v>
      </c>
      <c r="Q14" s="17"/>
      <c r="R14" s="82">
        <f t="shared" si="0"/>
        <v>3509</v>
      </c>
      <c r="S14" s="82">
        <f t="shared" si="1"/>
        <v>4084</v>
      </c>
      <c r="T14" s="82">
        <f t="shared" si="2"/>
        <v>489665</v>
      </c>
      <c r="U14" s="16">
        <f t="shared" si="3"/>
        <v>0</v>
      </c>
    </row>
    <row r="15" spans="1:21">
      <c r="A15" s="1" t="s">
        <v>16</v>
      </c>
      <c r="B15" s="98">
        <v>0</v>
      </c>
      <c r="C15" s="49">
        <v>0</v>
      </c>
      <c r="D15" s="49">
        <v>0</v>
      </c>
      <c r="E15" s="18"/>
      <c r="F15" s="105">
        <v>0</v>
      </c>
      <c r="G15" s="62">
        <v>0</v>
      </c>
      <c r="H15" s="62">
        <v>0</v>
      </c>
      <c r="I15" s="14"/>
      <c r="J15" s="75">
        <v>241</v>
      </c>
      <c r="K15" s="72">
        <v>261</v>
      </c>
      <c r="L15" s="72">
        <v>26100</v>
      </c>
      <c r="M15" s="25">
        <v>660</v>
      </c>
      <c r="N15" s="80">
        <v>9</v>
      </c>
      <c r="O15" s="77">
        <v>12</v>
      </c>
      <c r="P15" s="77">
        <v>1119</v>
      </c>
      <c r="Q15" s="17"/>
      <c r="R15" s="82">
        <f t="shared" si="0"/>
        <v>250</v>
      </c>
      <c r="S15" s="82">
        <f t="shared" si="1"/>
        <v>273</v>
      </c>
      <c r="T15" s="82">
        <f t="shared" si="2"/>
        <v>27219</v>
      </c>
      <c r="U15" s="16">
        <f t="shared" si="3"/>
        <v>660</v>
      </c>
    </row>
    <row r="16" spans="1:21">
      <c r="A16" s="1" t="s">
        <v>17</v>
      </c>
      <c r="B16" s="98">
        <v>18540</v>
      </c>
      <c r="C16" s="49">
        <v>25686</v>
      </c>
      <c r="D16" s="49">
        <v>41212800</v>
      </c>
      <c r="E16" s="18">
        <v>60156</v>
      </c>
      <c r="F16" s="105">
        <v>18415</v>
      </c>
      <c r="G16" s="62">
        <v>25514</v>
      </c>
      <c r="H16" s="62">
        <v>15308400</v>
      </c>
      <c r="I16" s="14">
        <v>60205</v>
      </c>
      <c r="J16" s="75">
        <v>20227</v>
      </c>
      <c r="K16" s="72">
        <v>27666</v>
      </c>
      <c r="L16" s="72">
        <v>2766600</v>
      </c>
      <c r="M16" s="25">
        <v>58471</v>
      </c>
      <c r="N16" s="80">
        <v>19</v>
      </c>
      <c r="O16" s="77">
        <v>19</v>
      </c>
      <c r="P16" s="77">
        <v>23200</v>
      </c>
      <c r="Q16" s="17"/>
      <c r="R16" s="82">
        <f t="shared" si="0"/>
        <v>57201</v>
      </c>
      <c r="S16" s="82">
        <f t="shared" si="1"/>
        <v>78885</v>
      </c>
      <c r="T16" s="82">
        <f t="shared" si="2"/>
        <v>59311000</v>
      </c>
      <c r="U16" s="16">
        <f t="shared" si="3"/>
        <v>178832</v>
      </c>
    </row>
    <row r="17" spans="1:21">
      <c r="A17" s="1" t="s">
        <v>18</v>
      </c>
      <c r="B17" s="98">
        <v>0</v>
      </c>
      <c r="C17" s="49">
        <v>0</v>
      </c>
      <c r="D17" s="49">
        <v>0</v>
      </c>
      <c r="E17" s="18"/>
      <c r="F17" s="105">
        <v>0</v>
      </c>
      <c r="G17" s="62">
        <v>0</v>
      </c>
      <c r="H17" s="62">
        <v>0</v>
      </c>
      <c r="I17" s="14"/>
      <c r="J17" s="75">
        <v>195</v>
      </c>
      <c r="K17" s="72">
        <v>195</v>
      </c>
      <c r="L17" s="72">
        <v>19500</v>
      </c>
      <c r="M17" s="25">
        <v>200</v>
      </c>
      <c r="N17" s="80">
        <v>14</v>
      </c>
      <c r="O17" s="77">
        <v>14</v>
      </c>
      <c r="P17" s="77">
        <v>13315</v>
      </c>
      <c r="Q17" s="17"/>
      <c r="R17" s="82">
        <f t="shared" si="0"/>
        <v>209</v>
      </c>
      <c r="S17" s="82">
        <f t="shared" si="1"/>
        <v>209</v>
      </c>
      <c r="T17" s="82">
        <f t="shared" si="2"/>
        <v>32815</v>
      </c>
      <c r="U17" s="16">
        <f t="shared" si="3"/>
        <v>200</v>
      </c>
    </row>
    <row r="18" spans="1:21">
      <c r="A18" s="1" t="s">
        <v>19</v>
      </c>
      <c r="B18" s="98">
        <v>0</v>
      </c>
      <c r="C18" s="49">
        <v>0</v>
      </c>
      <c r="D18" s="49">
        <v>0</v>
      </c>
      <c r="E18" s="18">
        <v>0</v>
      </c>
      <c r="F18" s="105">
        <v>0</v>
      </c>
      <c r="G18" s="62">
        <v>0</v>
      </c>
      <c r="H18" s="62">
        <v>0</v>
      </c>
      <c r="I18" s="14">
        <v>0</v>
      </c>
      <c r="J18" s="75">
        <v>159</v>
      </c>
      <c r="K18" s="72">
        <v>161</v>
      </c>
      <c r="L18" s="72">
        <v>16100</v>
      </c>
      <c r="M18" s="25">
        <v>3393</v>
      </c>
      <c r="N18" s="80">
        <v>8</v>
      </c>
      <c r="O18" s="77">
        <v>9</v>
      </c>
      <c r="P18" s="77">
        <v>2487</v>
      </c>
      <c r="Q18" s="17"/>
      <c r="R18" s="82">
        <f t="shared" si="0"/>
        <v>167</v>
      </c>
      <c r="S18" s="82">
        <f t="shared" si="1"/>
        <v>170</v>
      </c>
      <c r="T18" s="82">
        <f t="shared" si="2"/>
        <v>18587</v>
      </c>
      <c r="U18" s="16">
        <f t="shared" si="3"/>
        <v>3393</v>
      </c>
    </row>
    <row r="19" spans="1:21">
      <c r="A19" s="1" t="s">
        <v>20</v>
      </c>
      <c r="B19" s="98">
        <v>0</v>
      </c>
      <c r="C19" s="49">
        <v>0</v>
      </c>
      <c r="D19" s="49">
        <v>0</v>
      </c>
      <c r="E19" s="18">
        <v>5310</v>
      </c>
      <c r="F19" s="105">
        <v>0</v>
      </c>
      <c r="G19" s="62">
        <v>0</v>
      </c>
      <c r="H19" s="62">
        <v>0</v>
      </c>
      <c r="I19" s="14">
        <v>4955</v>
      </c>
      <c r="J19" s="75">
        <v>2747</v>
      </c>
      <c r="K19" s="72">
        <v>2923</v>
      </c>
      <c r="L19" s="72">
        <v>292300</v>
      </c>
      <c r="M19" s="25">
        <v>4955</v>
      </c>
      <c r="N19" s="80">
        <v>4</v>
      </c>
      <c r="O19" s="77">
        <v>4</v>
      </c>
      <c r="P19" s="77">
        <v>174</v>
      </c>
      <c r="Q19" s="17"/>
      <c r="R19" s="82">
        <f t="shared" si="0"/>
        <v>2751</v>
      </c>
      <c r="S19" s="82">
        <f t="shared" si="1"/>
        <v>2927</v>
      </c>
      <c r="T19" s="82">
        <f t="shared" si="2"/>
        <v>292474</v>
      </c>
      <c r="U19" s="16">
        <f t="shared" si="3"/>
        <v>15220</v>
      </c>
    </row>
    <row r="20" spans="1:21">
      <c r="A20" s="1" t="s">
        <v>21</v>
      </c>
      <c r="B20" s="98">
        <v>0</v>
      </c>
      <c r="C20" s="49">
        <v>0</v>
      </c>
      <c r="D20" s="49">
        <v>0</v>
      </c>
      <c r="E20" s="18">
        <v>16058</v>
      </c>
      <c r="F20" s="105">
        <v>0</v>
      </c>
      <c r="G20" s="62">
        <v>0</v>
      </c>
      <c r="H20" s="62">
        <v>0</v>
      </c>
      <c r="I20" s="14">
        <v>16058</v>
      </c>
      <c r="J20" s="75">
        <v>1419</v>
      </c>
      <c r="K20" s="72">
        <v>1427</v>
      </c>
      <c r="L20" s="72">
        <v>142700</v>
      </c>
      <c r="M20" s="25">
        <v>16058</v>
      </c>
      <c r="N20" s="80">
        <v>4</v>
      </c>
      <c r="O20" s="77">
        <v>4</v>
      </c>
      <c r="P20" s="77">
        <v>1350</v>
      </c>
      <c r="Q20" s="17"/>
      <c r="R20" s="82">
        <f t="shared" si="0"/>
        <v>1423</v>
      </c>
      <c r="S20" s="82">
        <f t="shared" si="1"/>
        <v>1431</v>
      </c>
      <c r="T20" s="82">
        <f t="shared" si="2"/>
        <v>144050</v>
      </c>
      <c r="U20" s="16">
        <f t="shared" si="3"/>
        <v>48174</v>
      </c>
    </row>
    <row r="21" spans="1:21">
      <c r="A21" s="1" t="s">
        <v>22</v>
      </c>
      <c r="B21" s="98">
        <v>0</v>
      </c>
      <c r="C21" s="49">
        <v>0</v>
      </c>
      <c r="D21" s="49">
        <v>0</v>
      </c>
      <c r="E21" s="18">
        <v>0</v>
      </c>
      <c r="F21" s="105">
        <v>0</v>
      </c>
      <c r="G21" s="62">
        <v>0</v>
      </c>
      <c r="H21" s="62">
        <v>0</v>
      </c>
      <c r="I21" s="14">
        <v>0</v>
      </c>
      <c r="J21" s="75">
        <v>125</v>
      </c>
      <c r="K21" s="72">
        <v>131</v>
      </c>
      <c r="L21" s="72">
        <v>13100</v>
      </c>
      <c r="M21" s="25">
        <v>327</v>
      </c>
      <c r="N21" s="80">
        <v>1</v>
      </c>
      <c r="O21" s="77">
        <v>1</v>
      </c>
      <c r="P21" s="77">
        <v>50</v>
      </c>
      <c r="Q21" s="17"/>
      <c r="R21" s="82">
        <f t="shared" si="0"/>
        <v>126</v>
      </c>
      <c r="S21" s="82">
        <f t="shared" si="1"/>
        <v>132</v>
      </c>
      <c r="T21" s="82">
        <f t="shared" si="2"/>
        <v>13150</v>
      </c>
      <c r="U21" s="16">
        <f t="shared" si="3"/>
        <v>327</v>
      </c>
    </row>
    <row r="22" spans="1:21">
      <c r="A22" s="1" t="s">
        <v>23</v>
      </c>
      <c r="B22" s="98">
        <v>0</v>
      </c>
      <c r="C22" s="49">
        <v>0</v>
      </c>
      <c r="D22" s="49">
        <v>0</v>
      </c>
      <c r="E22" s="18"/>
      <c r="F22" s="105">
        <v>0</v>
      </c>
      <c r="G22" s="62">
        <v>0</v>
      </c>
      <c r="H22" s="62">
        <v>0</v>
      </c>
      <c r="I22" s="14"/>
      <c r="J22" s="75">
        <v>643</v>
      </c>
      <c r="K22" s="72">
        <v>647</v>
      </c>
      <c r="L22" s="72">
        <v>64700</v>
      </c>
      <c r="M22" s="25">
        <v>3495</v>
      </c>
      <c r="N22" s="80">
        <v>5</v>
      </c>
      <c r="O22" s="77">
        <v>5</v>
      </c>
      <c r="P22" s="77">
        <v>12413</v>
      </c>
      <c r="Q22" s="17"/>
      <c r="R22" s="82">
        <f t="shared" si="0"/>
        <v>648</v>
      </c>
      <c r="S22" s="82">
        <f t="shared" si="1"/>
        <v>652</v>
      </c>
      <c r="T22" s="82">
        <f t="shared" si="2"/>
        <v>77113</v>
      </c>
      <c r="U22" s="16">
        <f t="shared" si="3"/>
        <v>3495</v>
      </c>
    </row>
    <row r="23" spans="1:21">
      <c r="A23" s="1" t="s">
        <v>24</v>
      </c>
      <c r="B23" s="98">
        <v>0</v>
      </c>
      <c r="C23" s="49">
        <v>0</v>
      </c>
      <c r="D23" s="49">
        <v>0</v>
      </c>
      <c r="E23" s="18"/>
      <c r="F23" s="105">
        <v>0</v>
      </c>
      <c r="G23" s="62">
        <v>0</v>
      </c>
      <c r="H23" s="62">
        <v>0</v>
      </c>
      <c r="I23" s="14"/>
      <c r="J23" s="75">
        <v>268</v>
      </c>
      <c r="K23" s="72">
        <v>274</v>
      </c>
      <c r="L23" s="72">
        <v>27400</v>
      </c>
      <c r="M23" s="25">
        <v>831</v>
      </c>
      <c r="N23" s="80">
        <v>10</v>
      </c>
      <c r="O23" s="77">
        <v>12</v>
      </c>
      <c r="P23" s="77">
        <v>4106</v>
      </c>
      <c r="Q23" s="17"/>
      <c r="R23" s="82">
        <f t="shared" si="0"/>
        <v>278</v>
      </c>
      <c r="S23" s="82">
        <f t="shared" si="1"/>
        <v>286</v>
      </c>
      <c r="T23" s="82">
        <f t="shared" si="2"/>
        <v>31506</v>
      </c>
      <c r="U23" s="16">
        <f t="shared" si="3"/>
        <v>831</v>
      </c>
    </row>
    <row r="24" spans="1:21">
      <c r="A24" s="1" t="s">
        <v>25</v>
      </c>
      <c r="B24" s="98">
        <v>8829</v>
      </c>
      <c r="C24" s="49">
        <v>8970</v>
      </c>
      <c r="D24" s="49">
        <v>14503682</v>
      </c>
      <c r="E24" s="18"/>
      <c r="F24" s="105">
        <v>469</v>
      </c>
      <c r="G24" s="62">
        <v>470</v>
      </c>
      <c r="H24" s="62">
        <v>282000</v>
      </c>
      <c r="I24" s="14"/>
      <c r="J24" s="75">
        <v>0</v>
      </c>
      <c r="K24" s="72">
        <v>0</v>
      </c>
      <c r="L24" s="72">
        <v>0</v>
      </c>
      <c r="M24" s="25"/>
      <c r="N24" s="80">
        <v>0</v>
      </c>
      <c r="O24" s="77">
        <v>0</v>
      </c>
      <c r="P24" s="77">
        <v>0</v>
      </c>
      <c r="Q24" s="17"/>
      <c r="R24" s="82">
        <f t="shared" si="0"/>
        <v>9298</v>
      </c>
      <c r="S24" s="82">
        <f t="shared" si="1"/>
        <v>9440</v>
      </c>
      <c r="T24" s="82">
        <f t="shared" si="2"/>
        <v>14785682</v>
      </c>
      <c r="U24" s="16">
        <f t="shared" si="3"/>
        <v>0</v>
      </c>
    </row>
    <row r="25" spans="1:21">
      <c r="A25" s="1" t="s">
        <v>26</v>
      </c>
      <c r="B25" s="98">
        <v>11075</v>
      </c>
      <c r="C25" s="49">
        <v>16152</v>
      </c>
      <c r="D25" s="49">
        <v>26996100</v>
      </c>
      <c r="E25" s="18"/>
      <c r="F25" s="105">
        <v>0</v>
      </c>
      <c r="G25" s="62">
        <v>0</v>
      </c>
      <c r="H25" s="62">
        <v>0</v>
      </c>
      <c r="I25" s="14"/>
      <c r="J25" s="75">
        <v>0</v>
      </c>
      <c r="K25" s="72">
        <v>0</v>
      </c>
      <c r="L25" s="72">
        <v>0</v>
      </c>
      <c r="M25" s="25"/>
      <c r="N25" s="80">
        <v>0</v>
      </c>
      <c r="O25" s="77">
        <v>0</v>
      </c>
      <c r="P25" s="77">
        <v>0</v>
      </c>
      <c r="Q25" s="17"/>
      <c r="R25" s="82">
        <f t="shared" si="0"/>
        <v>11075</v>
      </c>
      <c r="S25" s="82">
        <f t="shared" si="1"/>
        <v>16152</v>
      </c>
      <c r="T25" s="82">
        <f t="shared" si="2"/>
        <v>26996100</v>
      </c>
      <c r="U25" s="16">
        <f t="shared" si="3"/>
        <v>0</v>
      </c>
    </row>
    <row r="26" spans="1:21">
      <c r="A26" s="1" t="s">
        <v>28</v>
      </c>
      <c r="B26" s="98">
        <v>0</v>
      </c>
      <c r="C26" s="49">
        <v>0</v>
      </c>
      <c r="D26" s="49">
        <v>0</v>
      </c>
      <c r="E26" s="18"/>
      <c r="F26" s="105">
        <v>0</v>
      </c>
      <c r="G26" s="62">
        <v>0</v>
      </c>
      <c r="H26" s="62">
        <v>0</v>
      </c>
      <c r="I26" s="14">
        <v>0</v>
      </c>
      <c r="J26" s="75">
        <v>472</v>
      </c>
      <c r="K26" s="72">
        <v>504</v>
      </c>
      <c r="L26" s="72">
        <v>50400</v>
      </c>
      <c r="M26" s="25">
        <v>1415</v>
      </c>
      <c r="N26" s="80">
        <v>3</v>
      </c>
      <c r="O26" s="77">
        <v>3</v>
      </c>
      <c r="P26" s="77">
        <v>2320</v>
      </c>
      <c r="Q26" s="17"/>
      <c r="R26" s="82">
        <f t="shared" si="0"/>
        <v>475</v>
      </c>
      <c r="S26" s="82">
        <f t="shared" si="1"/>
        <v>507</v>
      </c>
      <c r="T26" s="82">
        <f t="shared" si="2"/>
        <v>52720</v>
      </c>
      <c r="U26" s="16">
        <f t="shared" si="3"/>
        <v>1415</v>
      </c>
    </row>
    <row r="27" spans="1:21">
      <c r="A27" s="83"/>
      <c r="B27" s="99">
        <f t="shared" ref="B27:P27" si="6">SUM(B13:B26)</f>
        <v>59360</v>
      </c>
      <c r="C27" s="66">
        <f t="shared" si="6"/>
        <v>75259</v>
      </c>
      <c r="D27" s="66">
        <f>SUM(D13:D26)</f>
        <v>123614782</v>
      </c>
      <c r="E27" s="84">
        <f>SUM(E13:E26)</f>
        <v>129054</v>
      </c>
      <c r="F27" s="66">
        <f t="shared" si="6"/>
        <v>38025</v>
      </c>
      <c r="G27" s="66">
        <f t="shared" si="6"/>
        <v>47818</v>
      </c>
      <c r="H27" s="66">
        <f t="shared" si="6"/>
        <v>28690800</v>
      </c>
      <c r="I27" s="85">
        <f>SUM(I13:I26)</f>
        <v>128748</v>
      </c>
      <c r="J27" s="68">
        <f t="shared" si="6"/>
        <v>37984</v>
      </c>
      <c r="K27" s="66">
        <f t="shared" si="6"/>
        <v>48832</v>
      </c>
      <c r="L27" s="66">
        <f t="shared" si="6"/>
        <v>4883200</v>
      </c>
      <c r="M27" s="86">
        <f>SUM(M13:M26)</f>
        <v>137335</v>
      </c>
      <c r="N27" s="27">
        <f t="shared" ref="N27" si="7">SUM(N13:N26)</f>
        <v>7241</v>
      </c>
      <c r="O27" s="66">
        <f t="shared" si="6"/>
        <v>7791</v>
      </c>
      <c r="P27" s="66">
        <f t="shared" si="6"/>
        <v>692159</v>
      </c>
      <c r="Q27" s="67"/>
      <c r="R27" s="87">
        <f t="shared" si="0"/>
        <v>142610</v>
      </c>
      <c r="S27" s="87">
        <f t="shared" si="1"/>
        <v>179700</v>
      </c>
      <c r="T27" s="87">
        <f t="shared" si="2"/>
        <v>157880941</v>
      </c>
      <c r="U27" s="87">
        <f t="shared" si="3"/>
        <v>395137</v>
      </c>
    </row>
    <row r="28" spans="1:21">
      <c r="A28" s="1" t="s">
        <v>31</v>
      </c>
      <c r="B28" s="98">
        <v>37777</v>
      </c>
      <c r="C28" s="49">
        <v>41529</v>
      </c>
      <c r="D28" s="49">
        <v>68290000</v>
      </c>
      <c r="E28" s="18">
        <v>88724</v>
      </c>
      <c r="F28" s="105">
        <v>35435</v>
      </c>
      <c r="G28" s="62">
        <v>38610</v>
      </c>
      <c r="H28" s="62">
        <v>23165500</v>
      </c>
      <c r="I28" s="14"/>
      <c r="J28" s="75">
        <v>28562</v>
      </c>
      <c r="K28" s="72">
        <v>30990</v>
      </c>
      <c r="L28" s="72">
        <v>3099000</v>
      </c>
      <c r="M28" s="25">
        <v>41414</v>
      </c>
      <c r="N28" s="80">
        <v>32</v>
      </c>
      <c r="O28" s="77">
        <v>32</v>
      </c>
      <c r="P28" s="77">
        <v>28320</v>
      </c>
      <c r="Q28" s="17"/>
      <c r="R28" s="82">
        <f t="shared" si="0"/>
        <v>101806</v>
      </c>
      <c r="S28" s="82">
        <f t="shared" si="1"/>
        <v>111161</v>
      </c>
      <c r="T28" s="82">
        <f t="shared" si="2"/>
        <v>94582820</v>
      </c>
      <c r="U28" s="16">
        <f t="shared" si="3"/>
        <v>130138</v>
      </c>
    </row>
    <row r="29" spans="1:21">
      <c r="A29" s="1" t="s">
        <v>32</v>
      </c>
      <c r="B29" s="98">
        <v>0</v>
      </c>
      <c r="C29" s="50">
        <v>0</v>
      </c>
      <c r="D29" s="50">
        <v>0</v>
      </c>
      <c r="E29" s="18">
        <v>70</v>
      </c>
      <c r="F29" s="105">
        <v>0</v>
      </c>
      <c r="G29" s="63">
        <v>0</v>
      </c>
      <c r="H29" s="63">
        <v>0</v>
      </c>
      <c r="I29" s="14">
        <v>70</v>
      </c>
      <c r="J29" s="75">
        <v>1161</v>
      </c>
      <c r="K29" s="73">
        <v>1311</v>
      </c>
      <c r="L29" s="73">
        <v>131100</v>
      </c>
      <c r="M29" s="25">
        <v>337</v>
      </c>
      <c r="N29" s="80">
        <v>774</v>
      </c>
      <c r="O29" s="78">
        <v>881</v>
      </c>
      <c r="P29" s="78">
        <v>166415</v>
      </c>
      <c r="Q29" s="17"/>
      <c r="R29" s="82">
        <f t="shared" si="0"/>
        <v>1935</v>
      </c>
      <c r="S29" s="82">
        <f t="shared" si="1"/>
        <v>2192</v>
      </c>
      <c r="T29" s="82">
        <f t="shared" si="2"/>
        <v>297515</v>
      </c>
      <c r="U29" s="16">
        <f t="shared" si="3"/>
        <v>477</v>
      </c>
    </row>
    <row r="30" spans="1:21">
      <c r="A30" s="1" t="s">
        <v>33</v>
      </c>
      <c r="B30" s="98">
        <v>0</v>
      </c>
      <c r="C30" s="50">
        <v>0</v>
      </c>
      <c r="D30" s="50">
        <v>0</v>
      </c>
      <c r="E30" s="18"/>
      <c r="F30" s="105">
        <v>0</v>
      </c>
      <c r="G30" s="63">
        <v>0</v>
      </c>
      <c r="H30" s="63">
        <v>0</v>
      </c>
      <c r="I30" s="14"/>
      <c r="J30" s="75">
        <v>79</v>
      </c>
      <c r="K30" s="73">
        <v>79</v>
      </c>
      <c r="L30" s="73">
        <v>7900</v>
      </c>
      <c r="M30" s="25">
        <v>5701</v>
      </c>
      <c r="N30" s="80">
        <v>13</v>
      </c>
      <c r="O30" s="78">
        <v>13</v>
      </c>
      <c r="P30" s="78">
        <v>6482</v>
      </c>
      <c r="Q30" s="17"/>
      <c r="R30" s="82">
        <f t="shared" si="0"/>
        <v>92</v>
      </c>
      <c r="S30" s="82">
        <f t="shared" si="1"/>
        <v>92</v>
      </c>
      <c r="T30" s="82">
        <f t="shared" si="2"/>
        <v>14382</v>
      </c>
      <c r="U30" s="16">
        <f t="shared" si="3"/>
        <v>5701</v>
      </c>
    </row>
    <row r="31" spans="1:21">
      <c r="A31" s="1" t="s">
        <v>34</v>
      </c>
      <c r="B31" s="98">
        <v>0</v>
      </c>
      <c r="C31" s="50">
        <v>0</v>
      </c>
      <c r="D31" s="50">
        <v>0</v>
      </c>
      <c r="E31" s="18"/>
      <c r="F31" s="105">
        <v>0</v>
      </c>
      <c r="G31" s="63">
        <v>0</v>
      </c>
      <c r="H31" s="63">
        <v>0</v>
      </c>
      <c r="I31" s="14"/>
      <c r="J31" s="75">
        <v>1867</v>
      </c>
      <c r="K31" s="73">
        <v>1967</v>
      </c>
      <c r="L31" s="73">
        <v>196700</v>
      </c>
      <c r="M31" s="25">
        <v>4992</v>
      </c>
      <c r="N31" s="80">
        <v>8</v>
      </c>
      <c r="O31" s="78">
        <v>8</v>
      </c>
      <c r="P31" s="78">
        <v>20378</v>
      </c>
      <c r="Q31" s="17"/>
      <c r="R31" s="82">
        <f t="shared" si="0"/>
        <v>1875</v>
      </c>
      <c r="S31" s="82">
        <f t="shared" si="1"/>
        <v>1975</v>
      </c>
      <c r="T31" s="82">
        <f t="shared" si="2"/>
        <v>217078</v>
      </c>
      <c r="U31" s="16">
        <f t="shared" si="3"/>
        <v>4992</v>
      </c>
    </row>
    <row r="32" spans="1:21">
      <c r="A32" s="1" t="s">
        <v>35</v>
      </c>
      <c r="B32" s="98">
        <v>0</v>
      </c>
      <c r="C32" s="50">
        <v>0</v>
      </c>
      <c r="D32" s="50">
        <v>0</v>
      </c>
      <c r="E32" s="18"/>
      <c r="F32" s="105">
        <v>0</v>
      </c>
      <c r="G32" s="63">
        <v>0</v>
      </c>
      <c r="H32" s="63">
        <v>0</v>
      </c>
      <c r="I32" s="14"/>
      <c r="J32" s="75">
        <v>8851</v>
      </c>
      <c r="K32" s="73">
        <v>8950</v>
      </c>
      <c r="L32" s="73">
        <v>894901</v>
      </c>
      <c r="M32" s="25">
        <v>1331</v>
      </c>
      <c r="N32" s="80">
        <v>262</v>
      </c>
      <c r="O32" s="78">
        <v>270</v>
      </c>
      <c r="P32" s="78">
        <v>99894</v>
      </c>
      <c r="Q32" s="17"/>
      <c r="R32" s="82">
        <f t="shared" si="0"/>
        <v>9113</v>
      </c>
      <c r="S32" s="82">
        <f t="shared" si="1"/>
        <v>9220</v>
      </c>
      <c r="T32" s="82">
        <f t="shared" si="2"/>
        <v>994795</v>
      </c>
      <c r="U32" s="16">
        <f t="shared" si="3"/>
        <v>1331</v>
      </c>
    </row>
    <row r="33" spans="1:21">
      <c r="A33" s="1" t="s">
        <v>36</v>
      </c>
      <c r="B33" s="98">
        <v>0</v>
      </c>
      <c r="C33" s="50">
        <v>0</v>
      </c>
      <c r="D33" s="50">
        <v>0</v>
      </c>
      <c r="E33" s="18"/>
      <c r="F33" s="105">
        <v>0</v>
      </c>
      <c r="G33" s="63">
        <v>0</v>
      </c>
      <c r="H33" s="63">
        <v>0</v>
      </c>
      <c r="I33" s="14"/>
      <c r="J33" s="75">
        <v>1785</v>
      </c>
      <c r="K33" s="73">
        <v>1801</v>
      </c>
      <c r="L33" s="73">
        <v>180001</v>
      </c>
      <c r="M33" s="25">
        <v>4413</v>
      </c>
      <c r="N33" s="80">
        <v>23</v>
      </c>
      <c r="O33" s="78">
        <v>23</v>
      </c>
      <c r="P33" s="78">
        <v>2250</v>
      </c>
      <c r="Q33" s="17"/>
      <c r="R33" s="82">
        <f t="shared" si="0"/>
        <v>1808</v>
      </c>
      <c r="S33" s="82">
        <f t="shared" si="1"/>
        <v>1824</v>
      </c>
      <c r="T33" s="82">
        <f t="shared" si="2"/>
        <v>182251</v>
      </c>
      <c r="U33" s="16">
        <f t="shared" si="3"/>
        <v>4413</v>
      </c>
    </row>
    <row r="34" spans="1:21">
      <c r="A34" s="1" t="s">
        <v>37</v>
      </c>
      <c r="B34" s="98"/>
      <c r="C34" s="51"/>
      <c r="D34" s="51"/>
      <c r="E34" s="18"/>
      <c r="F34" s="105"/>
      <c r="G34" s="64"/>
      <c r="H34" s="64"/>
      <c r="I34" s="14"/>
      <c r="J34" s="111"/>
      <c r="K34" s="74"/>
      <c r="L34" s="74"/>
      <c r="M34" s="25">
        <v>15724</v>
      </c>
      <c r="N34" s="109"/>
      <c r="O34" s="79"/>
      <c r="P34" s="79"/>
      <c r="Q34" s="17"/>
      <c r="R34" s="82">
        <f t="shared" si="0"/>
        <v>0</v>
      </c>
      <c r="S34" s="82">
        <f t="shared" si="1"/>
        <v>0</v>
      </c>
      <c r="T34" s="82">
        <f t="shared" si="2"/>
        <v>0</v>
      </c>
      <c r="U34" s="16">
        <f t="shared" si="3"/>
        <v>15724</v>
      </c>
    </row>
    <row r="35" spans="1:21" ht="33.75">
      <c r="A35" s="46" t="s">
        <v>38</v>
      </c>
      <c r="B35" s="98">
        <v>0</v>
      </c>
      <c r="C35" s="50">
        <v>0</v>
      </c>
      <c r="D35" s="50">
        <v>0</v>
      </c>
      <c r="E35" s="18"/>
      <c r="F35" s="105">
        <v>0</v>
      </c>
      <c r="G35" s="63">
        <v>0</v>
      </c>
      <c r="H35" s="63">
        <v>0</v>
      </c>
      <c r="I35" s="14"/>
      <c r="J35" s="75">
        <v>41</v>
      </c>
      <c r="K35" s="73">
        <v>41</v>
      </c>
      <c r="L35" s="73">
        <v>4100</v>
      </c>
      <c r="M35" s="25">
        <v>622</v>
      </c>
      <c r="N35" s="80">
        <v>38</v>
      </c>
      <c r="O35" s="78">
        <v>38</v>
      </c>
      <c r="P35" s="78">
        <v>3943</v>
      </c>
      <c r="Q35" s="17"/>
      <c r="R35" s="82">
        <f t="shared" si="0"/>
        <v>79</v>
      </c>
      <c r="S35" s="82">
        <f t="shared" si="1"/>
        <v>79</v>
      </c>
      <c r="T35" s="82">
        <f t="shared" si="2"/>
        <v>8043</v>
      </c>
      <c r="U35" s="16">
        <f t="shared" si="3"/>
        <v>622</v>
      </c>
    </row>
    <row r="36" spans="1:21">
      <c r="A36" s="1" t="s">
        <v>39</v>
      </c>
      <c r="B36" s="98">
        <v>0</v>
      </c>
      <c r="C36" s="50">
        <v>0</v>
      </c>
      <c r="D36" s="50">
        <v>0</v>
      </c>
      <c r="E36" s="19"/>
      <c r="F36" s="106">
        <v>0</v>
      </c>
      <c r="G36" s="63">
        <v>0</v>
      </c>
      <c r="H36" s="63">
        <v>0</v>
      </c>
      <c r="I36" s="15"/>
      <c r="J36" s="75">
        <v>5079</v>
      </c>
      <c r="K36" s="73">
        <v>5094</v>
      </c>
      <c r="L36" s="73">
        <v>508950</v>
      </c>
      <c r="M36" s="25">
        <v>964</v>
      </c>
      <c r="N36" s="80">
        <v>250</v>
      </c>
      <c r="O36" s="78">
        <v>251</v>
      </c>
      <c r="P36" s="78">
        <v>14634</v>
      </c>
      <c r="Q36" s="17"/>
      <c r="R36" s="82">
        <f t="shared" si="0"/>
        <v>5329</v>
      </c>
      <c r="S36" s="82">
        <f t="shared" si="1"/>
        <v>5345</v>
      </c>
      <c r="T36" s="82">
        <f t="shared" si="2"/>
        <v>523584</v>
      </c>
      <c r="U36" s="16">
        <f t="shared" si="3"/>
        <v>964</v>
      </c>
    </row>
    <row r="37" spans="1:21">
      <c r="A37" s="83"/>
      <c r="B37" s="66">
        <f t="shared" ref="B37:P37" si="8">SUM(B28:B36)</f>
        <v>37777</v>
      </c>
      <c r="C37" s="66">
        <f t="shared" si="8"/>
        <v>41529</v>
      </c>
      <c r="D37" s="66">
        <f>SUM(D28:D36)</f>
        <v>68290000</v>
      </c>
      <c r="E37" s="84">
        <f>SUM(E28:E36)</f>
        <v>88794</v>
      </c>
      <c r="F37" s="66">
        <f t="shared" si="8"/>
        <v>35435</v>
      </c>
      <c r="G37" s="66">
        <f t="shared" si="8"/>
        <v>38610</v>
      </c>
      <c r="H37" s="66">
        <f t="shared" si="8"/>
        <v>23165500</v>
      </c>
      <c r="I37" s="85">
        <f>SUM(I28:I36)</f>
        <v>70</v>
      </c>
      <c r="J37" s="68">
        <f t="shared" si="8"/>
        <v>47425</v>
      </c>
      <c r="K37" s="66">
        <f t="shared" si="8"/>
        <v>50233</v>
      </c>
      <c r="L37" s="66">
        <f t="shared" si="8"/>
        <v>5022652</v>
      </c>
      <c r="M37" s="86">
        <f>SUM(M28:M36)</f>
        <v>75498</v>
      </c>
      <c r="N37" s="27">
        <f t="shared" ref="N37" si="9">SUM(N28:N36)</f>
        <v>1400</v>
      </c>
      <c r="O37" s="66">
        <f t="shared" si="8"/>
        <v>1516</v>
      </c>
      <c r="P37" s="66">
        <f t="shared" si="8"/>
        <v>342316</v>
      </c>
      <c r="Q37" s="67"/>
      <c r="R37" s="87">
        <f t="shared" si="0"/>
        <v>122037</v>
      </c>
      <c r="S37" s="87">
        <f t="shared" si="1"/>
        <v>131888</v>
      </c>
      <c r="T37" s="87">
        <f t="shared" si="2"/>
        <v>96820468</v>
      </c>
      <c r="U37" s="87">
        <f t="shared" si="3"/>
        <v>164362</v>
      </c>
    </row>
    <row r="38" spans="1:21">
      <c r="A38" s="21" t="s">
        <v>40</v>
      </c>
      <c r="B38" s="98">
        <v>10695</v>
      </c>
      <c r="C38" s="52">
        <v>13790</v>
      </c>
      <c r="D38" s="52">
        <v>23024000</v>
      </c>
      <c r="E38" s="15"/>
      <c r="F38" s="106">
        <v>10028</v>
      </c>
      <c r="G38" s="65">
        <v>12681</v>
      </c>
      <c r="H38" s="65">
        <v>7608600</v>
      </c>
      <c r="I38" s="15"/>
      <c r="J38" s="75">
        <v>8240</v>
      </c>
      <c r="K38" s="75">
        <v>10715</v>
      </c>
      <c r="L38" s="75">
        <v>1071500</v>
      </c>
      <c r="M38" s="35"/>
      <c r="N38" s="80">
        <v>0</v>
      </c>
      <c r="O38" s="78">
        <v>0</v>
      </c>
      <c r="P38" s="78">
        <v>0</v>
      </c>
      <c r="Q38" s="17"/>
      <c r="R38" s="82">
        <f t="shared" si="0"/>
        <v>28963</v>
      </c>
      <c r="S38" s="82">
        <f t="shared" ref="S38:S69" si="10">C38+G38+K38+O38</f>
        <v>37186</v>
      </c>
      <c r="T38" s="82">
        <f t="shared" ref="T38:T69" si="11">D38+H38+L38+P38</f>
        <v>31704100</v>
      </c>
      <c r="U38" s="16">
        <f t="shared" si="3"/>
        <v>0</v>
      </c>
    </row>
    <row r="39" spans="1:21">
      <c r="A39" s="21" t="s">
        <v>41</v>
      </c>
      <c r="B39" s="98">
        <v>0</v>
      </c>
      <c r="C39" s="50">
        <v>0</v>
      </c>
      <c r="D39" s="50">
        <v>0</v>
      </c>
      <c r="E39" s="15"/>
      <c r="F39" s="106">
        <v>0</v>
      </c>
      <c r="G39" s="63">
        <v>0</v>
      </c>
      <c r="H39" s="63">
        <v>0</v>
      </c>
      <c r="I39" s="15"/>
      <c r="J39" s="75">
        <v>3234</v>
      </c>
      <c r="K39" s="73">
        <v>3790</v>
      </c>
      <c r="L39" s="73">
        <v>379000</v>
      </c>
      <c r="M39" s="35"/>
      <c r="N39" s="80">
        <v>1088</v>
      </c>
      <c r="O39" s="78">
        <v>1171</v>
      </c>
      <c r="P39" s="78">
        <v>68610</v>
      </c>
      <c r="Q39" s="17"/>
      <c r="R39" s="82">
        <f t="shared" si="0"/>
        <v>4322</v>
      </c>
      <c r="S39" s="82">
        <f t="shared" si="10"/>
        <v>4961</v>
      </c>
      <c r="T39" s="82">
        <f t="shared" si="11"/>
        <v>447610</v>
      </c>
      <c r="U39" s="16">
        <f t="shared" si="3"/>
        <v>0</v>
      </c>
    </row>
    <row r="40" spans="1:21">
      <c r="A40" s="21" t="s">
        <v>42</v>
      </c>
      <c r="B40" s="98">
        <v>0</v>
      </c>
      <c r="C40" s="50">
        <v>0</v>
      </c>
      <c r="D40" s="50">
        <v>0</v>
      </c>
      <c r="E40" s="15"/>
      <c r="F40" s="106">
        <v>0</v>
      </c>
      <c r="G40" s="63">
        <v>0</v>
      </c>
      <c r="H40" s="63">
        <v>0</v>
      </c>
      <c r="I40" s="15"/>
      <c r="J40" s="75">
        <v>158</v>
      </c>
      <c r="K40" s="73">
        <v>3024</v>
      </c>
      <c r="L40" s="73">
        <v>302400</v>
      </c>
      <c r="M40" s="35"/>
      <c r="N40" s="80">
        <v>115</v>
      </c>
      <c r="O40" s="78">
        <v>115</v>
      </c>
      <c r="P40" s="78">
        <v>5750</v>
      </c>
      <c r="Q40" s="17"/>
      <c r="R40" s="82">
        <f t="shared" si="0"/>
        <v>273</v>
      </c>
      <c r="S40" s="82">
        <f t="shared" si="10"/>
        <v>3139</v>
      </c>
      <c r="T40" s="82">
        <f t="shared" si="11"/>
        <v>308150</v>
      </c>
      <c r="U40" s="16">
        <f t="shared" si="3"/>
        <v>0</v>
      </c>
    </row>
    <row r="41" spans="1:21">
      <c r="A41" s="21" t="s">
        <v>43</v>
      </c>
      <c r="B41" s="98">
        <v>0</v>
      </c>
      <c r="C41" s="50">
        <v>0</v>
      </c>
      <c r="D41" s="50">
        <v>0</v>
      </c>
      <c r="E41" s="15"/>
      <c r="F41" s="106">
        <v>0</v>
      </c>
      <c r="G41" s="63">
        <v>0</v>
      </c>
      <c r="H41" s="63">
        <v>0</v>
      </c>
      <c r="I41" s="15"/>
      <c r="J41" s="75">
        <v>18</v>
      </c>
      <c r="K41" s="73">
        <v>18</v>
      </c>
      <c r="L41" s="73">
        <v>1800</v>
      </c>
      <c r="M41" s="35"/>
      <c r="N41" s="80">
        <v>4</v>
      </c>
      <c r="O41" s="78">
        <v>4</v>
      </c>
      <c r="P41" s="78">
        <v>5866</v>
      </c>
      <c r="Q41" s="17"/>
      <c r="R41" s="82">
        <f t="shared" si="0"/>
        <v>22</v>
      </c>
      <c r="S41" s="82">
        <f t="shared" si="10"/>
        <v>22</v>
      </c>
      <c r="T41" s="82">
        <f t="shared" si="11"/>
        <v>7666</v>
      </c>
      <c r="U41" s="16">
        <f t="shared" si="3"/>
        <v>0</v>
      </c>
    </row>
    <row r="42" spans="1:21">
      <c r="A42" s="21" t="s">
        <v>44</v>
      </c>
      <c r="B42" s="98">
        <v>0</v>
      </c>
      <c r="C42" s="50">
        <v>0</v>
      </c>
      <c r="D42" s="50">
        <v>0</v>
      </c>
      <c r="E42" s="15"/>
      <c r="F42" s="106">
        <v>0</v>
      </c>
      <c r="G42" s="63">
        <v>0</v>
      </c>
      <c r="H42" s="63">
        <v>0</v>
      </c>
      <c r="I42" s="15"/>
      <c r="J42" s="75">
        <v>567</v>
      </c>
      <c r="K42" s="73">
        <v>979</v>
      </c>
      <c r="L42" s="73">
        <v>97900</v>
      </c>
      <c r="M42" s="35"/>
      <c r="N42" s="80">
        <v>209</v>
      </c>
      <c r="O42" s="78">
        <v>221</v>
      </c>
      <c r="P42" s="78">
        <v>13192</v>
      </c>
      <c r="Q42" s="17"/>
      <c r="R42" s="82">
        <f t="shared" si="0"/>
        <v>776</v>
      </c>
      <c r="S42" s="82">
        <f t="shared" si="10"/>
        <v>1200</v>
      </c>
      <c r="T42" s="82">
        <f t="shared" si="11"/>
        <v>111092</v>
      </c>
      <c r="U42" s="16">
        <f t="shared" si="3"/>
        <v>0</v>
      </c>
    </row>
    <row r="43" spans="1:21">
      <c r="A43" s="21" t="s">
        <v>45</v>
      </c>
      <c r="B43" s="98">
        <v>0</v>
      </c>
      <c r="C43" s="52">
        <v>0</v>
      </c>
      <c r="D43" s="50">
        <v>0</v>
      </c>
      <c r="E43" s="15"/>
      <c r="F43" s="106">
        <v>0</v>
      </c>
      <c r="G43" s="63">
        <v>0</v>
      </c>
      <c r="H43" s="63">
        <v>0</v>
      </c>
      <c r="I43" s="15"/>
      <c r="J43" s="75">
        <v>985</v>
      </c>
      <c r="K43" s="75">
        <v>1456</v>
      </c>
      <c r="L43" s="75">
        <v>145600</v>
      </c>
      <c r="M43" s="35"/>
      <c r="N43" s="80">
        <v>727</v>
      </c>
      <c r="O43" s="80">
        <v>733</v>
      </c>
      <c r="P43" s="80">
        <v>38227</v>
      </c>
      <c r="Q43" s="17"/>
      <c r="R43" s="82">
        <f t="shared" si="0"/>
        <v>1712</v>
      </c>
      <c r="S43" s="82">
        <f t="shared" si="10"/>
        <v>2189</v>
      </c>
      <c r="T43" s="82">
        <f t="shared" si="11"/>
        <v>183827</v>
      </c>
      <c r="U43" s="16">
        <f t="shared" si="3"/>
        <v>0</v>
      </c>
    </row>
    <row r="44" spans="1:21">
      <c r="A44" s="21" t="s">
        <v>46</v>
      </c>
      <c r="B44" s="98">
        <v>0</v>
      </c>
      <c r="C44" s="50">
        <v>0</v>
      </c>
      <c r="D44" s="50">
        <v>0</v>
      </c>
      <c r="E44" s="15"/>
      <c r="F44" s="106">
        <v>0</v>
      </c>
      <c r="G44" s="63">
        <v>0</v>
      </c>
      <c r="H44" s="63">
        <v>0</v>
      </c>
      <c r="I44" s="15"/>
      <c r="J44" s="75">
        <v>617</v>
      </c>
      <c r="K44" s="73">
        <v>6650</v>
      </c>
      <c r="L44" s="73">
        <v>665000</v>
      </c>
      <c r="M44" s="35"/>
      <c r="N44" s="80">
        <v>48</v>
      </c>
      <c r="O44" s="78">
        <v>50</v>
      </c>
      <c r="P44" s="78">
        <v>4542</v>
      </c>
      <c r="Q44" s="17"/>
      <c r="R44" s="82">
        <f t="shared" si="0"/>
        <v>665</v>
      </c>
      <c r="S44" s="82">
        <f t="shared" si="10"/>
        <v>6700</v>
      </c>
      <c r="T44" s="82">
        <f t="shared" si="11"/>
        <v>669542</v>
      </c>
      <c r="U44" s="16">
        <f t="shared" si="3"/>
        <v>0</v>
      </c>
    </row>
    <row r="45" spans="1:21">
      <c r="A45" s="21" t="s">
        <v>47</v>
      </c>
      <c r="B45" s="98">
        <v>0</v>
      </c>
      <c r="C45" s="50">
        <v>0</v>
      </c>
      <c r="D45" s="50">
        <v>0</v>
      </c>
      <c r="E45" s="15"/>
      <c r="F45" s="106">
        <v>0</v>
      </c>
      <c r="G45" s="63">
        <v>0</v>
      </c>
      <c r="H45" s="63">
        <v>0</v>
      </c>
      <c r="I45" s="15"/>
      <c r="J45" s="75">
        <v>1448</v>
      </c>
      <c r="K45" s="73">
        <v>3432</v>
      </c>
      <c r="L45" s="73">
        <v>343200</v>
      </c>
      <c r="M45" s="35"/>
      <c r="N45" s="80">
        <v>644</v>
      </c>
      <c r="O45" s="78">
        <v>711</v>
      </c>
      <c r="P45" s="78">
        <v>41665</v>
      </c>
      <c r="Q45" s="17"/>
      <c r="R45" s="82">
        <f t="shared" si="0"/>
        <v>2092</v>
      </c>
      <c r="S45" s="82">
        <f t="shared" si="10"/>
        <v>4143</v>
      </c>
      <c r="T45" s="82">
        <f t="shared" si="11"/>
        <v>384865</v>
      </c>
      <c r="U45" s="16">
        <f t="shared" si="3"/>
        <v>0</v>
      </c>
    </row>
    <row r="46" spans="1:21">
      <c r="A46" s="21" t="s">
        <v>48</v>
      </c>
      <c r="B46" s="98">
        <v>0</v>
      </c>
      <c r="C46" s="50">
        <v>0</v>
      </c>
      <c r="D46" s="50">
        <v>0</v>
      </c>
      <c r="E46" s="15"/>
      <c r="F46" s="106">
        <v>0</v>
      </c>
      <c r="G46" s="63">
        <v>0</v>
      </c>
      <c r="H46" s="63">
        <v>0</v>
      </c>
      <c r="I46" s="15"/>
      <c r="J46" s="75">
        <v>1092</v>
      </c>
      <c r="K46" s="73">
        <v>2174</v>
      </c>
      <c r="L46" s="73">
        <v>217400</v>
      </c>
      <c r="M46" s="35"/>
      <c r="N46" s="80">
        <v>873</v>
      </c>
      <c r="O46" s="78">
        <v>885</v>
      </c>
      <c r="P46" s="78">
        <v>51311</v>
      </c>
      <c r="Q46" s="17"/>
      <c r="R46" s="82">
        <f t="shared" si="0"/>
        <v>1965</v>
      </c>
      <c r="S46" s="82">
        <f t="shared" si="10"/>
        <v>3059</v>
      </c>
      <c r="T46" s="82">
        <f t="shared" si="11"/>
        <v>268711</v>
      </c>
      <c r="U46" s="16">
        <f t="shared" si="3"/>
        <v>0</v>
      </c>
    </row>
    <row r="47" spans="1:21">
      <c r="A47" s="21" t="s">
        <v>49</v>
      </c>
      <c r="B47" s="98">
        <v>0</v>
      </c>
      <c r="C47" s="50">
        <v>0</v>
      </c>
      <c r="D47" s="50">
        <v>0</v>
      </c>
      <c r="E47" s="15"/>
      <c r="F47" s="106">
        <v>0</v>
      </c>
      <c r="G47" s="63">
        <v>0</v>
      </c>
      <c r="H47" s="63">
        <v>0</v>
      </c>
      <c r="I47" s="15"/>
      <c r="J47" s="75">
        <v>1320</v>
      </c>
      <c r="K47" s="73">
        <v>1320</v>
      </c>
      <c r="L47" s="73">
        <v>370750</v>
      </c>
      <c r="M47" s="35"/>
      <c r="N47" s="80">
        <v>102</v>
      </c>
      <c r="O47" s="78">
        <v>102</v>
      </c>
      <c r="P47" s="78">
        <v>7765</v>
      </c>
      <c r="Q47" s="17"/>
      <c r="R47" s="82">
        <f t="shared" si="0"/>
        <v>1422</v>
      </c>
      <c r="S47" s="82">
        <f t="shared" si="10"/>
        <v>1422</v>
      </c>
      <c r="T47" s="82">
        <f t="shared" si="11"/>
        <v>378515</v>
      </c>
      <c r="U47" s="16">
        <f t="shared" si="3"/>
        <v>0</v>
      </c>
    </row>
    <row r="48" spans="1:21">
      <c r="A48" s="21" t="s">
        <v>50</v>
      </c>
      <c r="B48" s="98">
        <v>0</v>
      </c>
      <c r="C48" s="52">
        <v>0</v>
      </c>
      <c r="D48" s="50">
        <v>0</v>
      </c>
      <c r="E48" s="15"/>
      <c r="F48" s="106">
        <v>0</v>
      </c>
      <c r="G48" s="63">
        <v>0</v>
      </c>
      <c r="H48" s="63">
        <v>0</v>
      </c>
      <c r="I48" s="15"/>
      <c r="J48" s="75">
        <v>993</v>
      </c>
      <c r="K48" s="75">
        <v>2134</v>
      </c>
      <c r="L48" s="75">
        <v>213400</v>
      </c>
      <c r="M48" s="35"/>
      <c r="N48" s="80">
        <v>797</v>
      </c>
      <c r="O48" s="80">
        <v>908</v>
      </c>
      <c r="P48" s="80">
        <v>48395</v>
      </c>
      <c r="Q48" s="17"/>
      <c r="R48" s="82">
        <f t="shared" si="0"/>
        <v>1790</v>
      </c>
      <c r="S48" s="82">
        <f t="shared" si="10"/>
        <v>3042</v>
      </c>
      <c r="T48" s="82">
        <f t="shared" si="11"/>
        <v>261795</v>
      </c>
      <c r="U48" s="16">
        <f t="shared" si="3"/>
        <v>0</v>
      </c>
    </row>
    <row r="49" spans="1:21">
      <c r="A49" s="21" t="s">
        <v>51</v>
      </c>
      <c r="B49" s="98">
        <v>0</v>
      </c>
      <c r="C49" s="53">
        <v>0</v>
      </c>
      <c r="D49" s="50">
        <v>0</v>
      </c>
      <c r="E49" s="24"/>
      <c r="F49" s="107">
        <v>0</v>
      </c>
      <c r="G49" s="63">
        <v>0</v>
      </c>
      <c r="H49" s="63">
        <v>0</v>
      </c>
      <c r="I49" s="15"/>
      <c r="J49" s="75">
        <v>527</v>
      </c>
      <c r="K49" s="73">
        <v>510</v>
      </c>
      <c r="L49" s="73">
        <v>51000</v>
      </c>
      <c r="M49" s="35"/>
      <c r="N49" s="80">
        <v>328</v>
      </c>
      <c r="O49" s="78">
        <v>334</v>
      </c>
      <c r="P49" s="78">
        <v>20354</v>
      </c>
      <c r="Q49" s="17"/>
      <c r="R49" s="82">
        <f t="shared" si="0"/>
        <v>855</v>
      </c>
      <c r="S49" s="82">
        <f t="shared" si="10"/>
        <v>844</v>
      </c>
      <c r="T49" s="82">
        <f t="shared" si="11"/>
        <v>71354</v>
      </c>
      <c r="U49" s="16">
        <f t="shared" si="3"/>
        <v>0</v>
      </c>
    </row>
    <row r="50" spans="1:21">
      <c r="A50" s="83"/>
      <c r="B50" s="66">
        <f>SUM(B38:B49)</f>
        <v>10695</v>
      </c>
      <c r="C50" s="66">
        <f>SUM(C38:C49)</f>
        <v>13790</v>
      </c>
      <c r="D50" s="66">
        <f>SUM(D38:D49)</f>
        <v>23024000</v>
      </c>
      <c r="E50" s="84"/>
      <c r="F50" s="66">
        <f>SUM(F38:F49)</f>
        <v>10028</v>
      </c>
      <c r="G50" s="66">
        <f>SUM(G38:G49)</f>
        <v>12681</v>
      </c>
      <c r="H50" s="66">
        <f>SUM(H38:H49)</f>
        <v>7608600</v>
      </c>
      <c r="I50" s="85"/>
      <c r="J50" s="27">
        <f>SUM(J38:J49)</f>
        <v>19199</v>
      </c>
      <c r="K50" s="66">
        <f>SUM(K38:K49)</f>
        <v>36202</v>
      </c>
      <c r="L50" s="66">
        <f>SUM(L38:L49)</f>
        <v>3858950</v>
      </c>
      <c r="M50" s="86"/>
      <c r="N50" s="27">
        <f>SUM(N38:N49)</f>
        <v>4935</v>
      </c>
      <c r="O50" s="66">
        <f>SUM(O38:O49)</f>
        <v>5234</v>
      </c>
      <c r="P50" s="66">
        <f>SUM(P38:P49)</f>
        <v>305677</v>
      </c>
      <c r="Q50" s="67"/>
      <c r="R50" s="87">
        <f t="shared" si="0"/>
        <v>44857</v>
      </c>
      <c r="S50" s="87">
        <f t="shared" si="10"/>
        <v>67907</v>
      </c>
      <c r="T50" s="87">
        <f t="shared" si="11"/>
        <v>34797227</v>
      </c>
      <c r="U50" s="87">
        <f t="shared" si="3"/>
        <v>0</v>
      </c>
    </row>
    <row r="51" spans="1:21">
      <c r="A51" s="21" t="s">
        <v>53</v>
      </c>
      <c r="B51" s="98">
        <v>7705</v>
      </c>
      <c r="C51" s="54">
        <v>12052</v>
      </c>
      <c r="D51" s="52">
        <v>20288500</v>
      </c>
      <c r="E51" s="16"/>
      <c r="F51" s="88">
        <v>7194</v>
      </c>
      <c r="G51" s="65">
        <v>10935</v>
      </c>
      <c r="H51" s="65">
        <v>6561000</v>
      </c>
      <c r="I51" s="102"/>
      <c r="J51" s="75">
        <v>5222</v>
      </c>
      <c r="K51" s="75">
        <v>8654</v>
      </c>
      <c r="L51" s="75">
        <v>865400</v>
      </c>
      <c r="M51" s="25">
        <v>31937</v>
      </c>
      <c r="N51" s="80">
        <v>0</v>
      </c>
      <c r="O51" s="80">
        <v>0</v>
      </c>
      <c r="P51" s="80">
        <v>0</v>
      </c>
      <c r="Q51" s="17"/>
      <c r="R51" s="82">
        <f t="shared" si="0"/>
        <v>20121</v>
      </c>
      <c r="S51" s="82">
        <f t="shared" si="10"/>
        <v>31641</v>
      </c>
      <c r="T51" s="82">
        <f t="shared" si="11"/>
        <v>27714900</v>
      </c>
      <c r="U51" s="16">
        <f t="shared" si="3"/>
        <v>31937</v>
      </c>
    </row>
    <row r="52" spans="1:21">
      <c r="A52" s="21" t="s">
        <v>54</v>
      </c>
      <c r="B52" s="98">
        <v>0</v>
      </c>
      <c r="C52" s="50">
        <v>0</v>
      </c>
      <c r="D52" s="50">
        <v>0</v>
      </c>
      <c r="E52" s="17"/>
      <c r="F52" s="64">
        <v>0</v>
      </c>
      <c r="G52" s="63">
        <v>0</v>
      </c>
      <c r="H52" s="63">
        <v>0</v>
      </c>
      <c r="I52" s="103"/>
      <c r="J52" s="75">
        <v>526</v>
      </c>
      <c r="K52" s="75">
        <v>585</v>
      </c>
      <c r="L52" s="75">
        <v>58500</v>
      </c>
      <c r="M52" s="25">
        <v>1477</v>
      </c>
      <c r="N52" s="80">
        <v>358</v>
      </c>
      <c r="O52" s="80">
        <v>411</v>
      </c>
      <c r="P52" s="80">
        <v>24151</v>
      </c>
      <c r="Q52" s="17"/>
      <c r="R52" s="82">
        <f t="shared" si="0"/>
        <v>884</v>
      </c>
      <c r="S52" s="82">
        <f t="shared" si="10"/>
        <v>996</v>
      </c>
      <c r="T52" s="82">
        <f t="shared" si="11"/>
        <v>82651</v>
      </c>
      <c r="U52" s="16">
        <f t="shared" si="3"/>
        <v>1477</v>
      </c>
    </row>
    <row r="53" spans="1:21">
      <c r="A53" s="21" t="s">
        <v>55</v>
      </c>
      <c r="B53" s="98">
        <v>0</v>
      </c>
      <c r="C53" s="50">
        <v>0</v>
      </c>
      <c r="D53" s="50">
        <v>0</v>
      </c>
      <c r="E53" s="17">
        <v>0</v>
      </c>
      <c r="F53" s="64">
        <v>0</v>
      </c>
      <c r="G53" s="63">
        <v>0</v>
      </c>
      <c r="H53" s="63">
        <v>0</v>
      </c>
      <c r="I53" s="103">
        <v>0</v>
      </c>
      <c r="J53" s="75">
        <v>410</v>
      </c>
      <c r="K53" s="73">
        <v>453</v>
      </c>
      <c r="L53" s="73">
        <v>45300</v>
      </c>
      <c r="M53" s="25">
        <v>1146</v>
      </c>
      <c r="N53" s="80">
        <v>0</v>
      </c>
      <c r="O53" s="78">
        <v>0</v>
      </c>
      <c r="P53" s="78">
        <v>0</v>
      </c>
      <c r="Q53" s="17"/>
      <c r="R53" s="82">
        <f t="shared" si="0"/>
        <v>410</v>
      </c>
      <c r="S53" s="82">
        <f t="shared" si="10"/>
        <v>453</v>
      </c>
      <c r="T53" s="82">
        <f t="shared" si="11"/>
        <v>45300</v>
      </c>
      <c r="U53" s="16">
        <f t="shared" si="3"/>
        <v>1146</v>
      </c>
    </row>
    <row r="54" spans="1:21">
      <c r="A54" s="21" t="s">
        <v>56</v>
      </c>
      <c r="B54" s="98">
        <v>0</v>
      </c>
      <c r="C54" s="50">
        <v>0</v>
      </c>
      <c r="D54" s="50">
        <v>0</v>
      </c>
      <c r="E54" s="17"/>
      <c r="F54" s="64">
        <v>0</v>
      </c>
      <c r="G54" s="63">
        <v>0</v>
      </c>
      <c r="H54" s="63">
        <v>0</v>
      </c>
      <c r="I54" s="103"/>
      <c r="J54" s="75">
        <v>625</v>
      </c>
      <c r="K54" s="73">
        <v>821</v>
      </c>
      <c r="L54" s="73">
        <v>82100</v>
      </c>
      <c r="M54" s="25">
        <v>1210</v>
      </c>
      <c r="N54" s="80">
        <v>5</v>
      </c>
      <c r="O54" s="78">
        <v>5</v>
      </c>
      <c r="P54" s="78">
        <v>250</v>
      </c>
      <c r="Q54" s="17"/>
      <c r="R54" s="82">
        <f t="shared" si="0"/>
        <v>630</v>
      </c>
      <c r="S54" s="82">
        <f t="shared" si="10"/>
        <v>826</v>
      </c>
      <c r="T54" s="82">
        <f t="shared" si="11"/>
        <v>82350</v>
      </c>
      <c r="U54" s="16">
        <f t="shared" si="3"/>
        <v>1210</v>
      </c>
    </row>
    <row r="55" spans="1:21">
      <c r="A55" s="21" t="s">
        <v>57</v>
      </c>
      <c r="B55" s="98">
        <v>0</v>
      </c>
      <c r="C55" s="50">
        <v>0</v>
      </c>
      <c r="D55" s="50">
        <v>0</v>
      </c>
      <c r="E55" s="17"/>
      <c r="F55" s="64">
        <v>0</v>
      </c>
      <c r="G55" s="63">
        <v>0</v>
      </c>
      <c r="H55" s="63">
        <v>0</v>
      </c>
      <c r="I55" s="103"/>
      <c r="J55" s="75">
        <v>659</v>
      </c>
      <c r="K55" s="75">
        <v>750</v>
      </c>
      <c r="L55" s="75">
        <v>75000</v>
      </c>
      <c r="M55" s="25">
        <v>1559</v>
      </c>
      <c r="N55" s="80">
        <v>3</v>
      </c>
      <c r="O55" s="80">
        <v>3</v>
      </c>
      <c r="P55" s="80">
        <v>803</v>
      </c>
      <c r="Q55" s="17"/>
      <c r="R55" s="82">
        <f t="shared" si="0"/>
        <v>662</v>
      </c>
      <c r="S55" s="82">
        <f t="shared" si="10"/>
        <v>753</v>
      </c>
      <c r="T55" s="82">
        <f t="shared" si="11"/>
        <v>75803</v>
      </c>
      <c r="U55" s="16">
        <f t="shared" si="3"/>
        <v>1559</v>
      </c>
    </row>
    <row r="56" spans="1:21">
      <c r="A56" s="21" t="s">
        <v>58</v>
      </c>
      <c r="B56" s="98"/>
      <c r="C56" s="50"/>
      <c r="D56" s="50"/>
      <c r="E56" s="17"/>
      <c r="F56" s="64"/>
      <c r="G56" s="63">
        <v>0</v>
      </c>
      <c r="H56" s="63">
        <v>0</v>
      </c>
      <c r="I56" s="103"/>
      <c r="J56" s="75">
        <v>306</v>
      </c>
      <c r="K56" s="73">
        <v>310</v>
      </c>
      <c r="L56" s="73">
        <v>31000</v>
      </c>
      <c r="M56" s="35"/>
      <c r="N56" s="80">
        <v>0</v>
      </c>
      <c r="O56" s="78">
        <v>0</v>
      </c>
      <c r="P56" s="78">
        <v>0</v>
      </c>
      <c r="Q56" s="17"/>
      <c r="R56" s="82">
        <f t="shared" si="0"/>
        <v>306</v>
      </c>
      <c r="S56" s="82">
        <f t="shared" si="10"/>
        <v>310</v>
      </c>
      <c r="T56" s="82">
        <f t="shared" si="11"/>
        <v>31000</v>
      </c>
      <c r="U56" s="16">
        <f t="shared" si="3"/>
        <v>0</v>
      </c>
    </row>
    <row r="57" spans="1:21">
      <c r="A57" s="21" t="s">
        <v>59</v>
      </c>
      <c r="B57" s="98">
        <v>0</v>
      </c>
      <c r="C57" s="50">
        <v>0</v>
      </c>
      <c r="D57" s="50">
        <v>0</v>
      </c>
      <c r="E57" s="17"/>
      <c r="F57" s="64">
        <v>0</v>
      </c>
      <c r="G57" s="63">
        <v>0</v>
      </c>
      <c r="H57" s="63">
        <v>0</v>
      </c>
      <c r="I57" s="103"/>
      <c r="J57" s="75">
        <v>46</v>
      </c>
      <c r="K57" s="73">
        <v>49</v>
      </c>
      <c r="L57" s="73">
        <v>4900</v>
      </c>
      <c r="M57" s="25">
        <v>1066</v>
      </c>
      <c r="N57" s="80">
        <v>0</v>
      </c>
      <c r="O57" s="78">
        <v>0</v>
      </c>
      <c r="P57" s="78">
        <v>0</v>
      </c>
      <c r="Q57" s="17"/>
      <c r="R57" s="82">
        <f t="shared" si="0"/>
        <v>46</v>
      </c>
      <c r="S57" s="82">
        <f t="shared" si="10"/>
        <v>49</v>
      </c>
      <c r="T57" s="82">
        <f t="shared" si="11"/>
        <v>4900</v>
      </c>
      <c r="U57" s="16">
        <f t="shared" si="3"/>
        <v>1066</v>
      </c>
    </row>
    <row r="58" spans="1:21">
      <c r="A58" s="83"/>
      <c r="B58" s="66">
        <f t="shared" ref="B58:P58" si="12">SUM(B51:B57)</f>
        <v>7705</v>
      </c>
      <c r="C58" s="66">
        <f t="shared" si="12"/>
        <v>12052</v>
      </c>
      <c r="D58" s="66">
        <f>SUM(D51:D57)</f>
        <v>20288500</v>
      </c>
      <c r="E58" s="87">
        <f>SUM(E51:E57)</f>
        <v>0</v>
      </c>
      <c r="F58" s="66">
        <f t="shared" si="12"/>
        <v>7194</v>
      </c>
      <c r="G58" s="66">
        <f t="shared" si="12"/>
        <v>10935</v>
      </c>
      <c r="H58" s="66">
        <f t="shared" si="12"/>
        <v>6561000</v>
      </c>
      <c r="I58" s="84">
        <f>SUM(I51:I57)</f>
        <v>0</v>
      </c>
      <c r="J58" s="27">
        <f t="shared" ref="J58" si="13">SUM(J51:J57)</f>
        <v>7794</v>
      </c>
      <c r="K58" s="66">
        <f t="shared" si="12"/>
        <v>11622</v>
      </c>
      <c r="L58" s="66">
        <f t="shared" si="12"/>
        <v>1162200</v>
      </c>
      <c r="M58" s="86">
        <f>SUM(M51:M57)</f>
        <v>38395</v>
      </c>
      <c r="N58" s="27">
        <f t="shared" ref="N58" si="14">SUM(N51:N57)</f>
        <v>366</v>
      </c>
      <c r="O58" s="66">
        <f t="shared" si="12"/>
        <v>419</v>
      </c>
      <c r="P58" s="66">
        <f t="shared" si="12"/>
        <v>25204</v>
      </c>
      <c r="Q58" s="67"/>
      <c r="R58" s="87">
        <f t="shared" si="0"/>
        <v>23059</v>
      </c>
      <c r="S58" s="87">
        <f t="shared" si="10"/>
        <v>35028</v>
      </c>
      <c r="T58" s="87">
        <f t="shared" si="11"/>
        <v>28036904</v>
      </c>
      <c r="U58" s="87">
        <f t="shared" si="3"/>
        <v>38395</v>
      </c>
    </row>
    <row r="59" spans="1:21">
      <c r="A59" s="1" t="s">
        <v>60</v>
      </c>
      <c r="B59" s="98">
        <v>13854</v>
      </c>
      <c r="C59" s="50">
        <v>18529</v>
      </c>
      <c r="D59" s="52">
        <v>30810800</v>
      </c>
      <c r="E59" s="25">
        <v>12896</v>
      </c>
      <c r="F59" s="88">
        <v>13082</v>
      </c>
      <c r="G59" s="65">
        <v>17171</v>
      </c>
      <c r="H59" s="65">
        <v>10302060</v>
      </c>
      <c r="I59" s="16">
        <v>12896</v>
      </c>
      <c r="J59" s="75">
        <v>9244</v>
      </c>
      <c r="K59" s="75">
        <v>13203</v>
      </c>
      <c r="L59" s="75">
        <v>1320300</v>
      </c>
      <c r="M59" s="25">
        <v>12896</v>
      </c>
      <c r="N59" s="80">
        <v>3275</v>
      </c>
      <c r="O59" s="78">
        <v>4716</v>
      </c>
      <c r="P59" s="80">
        <v>489299</v>
      </c>
      <c r="Q59" s="17"/>
      <c r="R59" s="82">
        <f t="shared" si="0"/>
        <v>39455</v>
      </c>
      <c r="S59" s="82">
        <f t="shared" si="10"/>
        <v>53619</v>
      </c>
      <c r="T59" s="82">
        <f t="shared" si="11"/>
        <v>42922459</v>
      </c>
      <c r="U59" s="16">
        <f t="shared" si="3"/>
        <v>38688</v>
      </c>
    </row>
    <row r="60" spans="1:21">
      <c r="A60" s="1" t="s">
        <v>61</v>
      </c>
      <c r="B60" s="98">
        <v>0</v>
      </c>
      <c r="C60" s="50">
        <v>0</v>
      </c>
      <c r="D60" s="50">
        <v>0</v>
      </c>
      <c r="E60" s="25">
        <v>212</v>
      </c>
      <c r="F60" s="88">
        <v>0</v>
      </c>
      <c r="G60" s="63">
        <v>0</v>
      </c>
      <c r="H60" s="63">
        <v>0</v>
      </c>
      <c r="I60" s="17">
        <v>0</v>
      </c>
      <c r="J60" s="75">
        <v>45</v>
      </c>
      <c r="K60" s="75">
        <v>53</v>
      </c>
      <c r="L60" s="75">
        <v>5300</v>
      </c>
      <c r="M60" s="25">
        <v>212</v>
      </c>
      <c r="N60" s="80">
        <v>9</v>
      </c>
      <c r="O60" s="78">
        <v>9</v>
      </c>
      <c r="P60" s="80">
        <v>746</v>
      </c>
      <c r="Q60" s="17"/>
      <c r="R60" s="82">
        <f t="shared" si="0"/>
        <v>54</v>
      </c>
      <c r="S60" s="82">
        <f t="shared" si="10"/>
        <v>62</v>
      </c>
      <c r="T60" s="82">
        <f t="shared" si="11"/>
        <v>6046</v>
      </c>
      <c r="U60" s="16">
        <f t="shared" si="3"/>
        <v>424</v>
      </c>
    </row>
    <row r="61" spans="1:21">
      <c r="A61" s="1" t="s">
        <v>62</v>
      </c>
      <c r="B61" s="98">
        <v>0</v>
      </c>
      <c r="C61" s="50">
        <v>0</v>
      </c>
      <c r="D61" s="50">
        <v>0</v>
      </c>
      <c r="E61" s="25">
        <v>0</v>
      </c>
      <c r="F61" s="88">
        <v>0</v>
      </c>
      <c r="G61" s="63">
        <v>0</v>
      </c>
      <c r="H61" s="63">
        <v>0</v>
      </c>
      <c r="I61" s="17">
        <v>0</v>
      </c>
      <c r="J61" s="75">
        <v>815</v>
      </c>
      <c r="K61" s="75">
        <v>859</v>
      </c>
      <c r="L61" s="75">
        <v>85900</v>
      </c>
      <c r="M61" s="25">
        <v>0</v>
      </c>
      <c r="N61" s="80">
        <v>72</v>
      </c>
      <c r="O61" s="78">
        <v>72</v>
      </c>
      <c r="P61" s="80">
        <v>5034</v>
      </c>
      <c r="Q61" s="17"/>
      <c r="R61" s="82">
        <f t="shared" si="0"/>
        <v>887</v>
      </c>
      <c r="S61" s="82">
        <f t="shared" si="10"/>
        <v>931</v>
      </c>
      <c r="T61" s="82">
        <f t="shared" si="11"/>
        <v>90934</v>
      </c>
      <c r="U61" s="16">
        <f t="shared" si="3"/>
        <v>0</v>
      </c>
    </row>
    <row r="62" spans="1:21">
      <c r="A62" s="1" t="s">
        <v>63</v>
      </c>
      <c r="B62" s="98">
        <v>0</v>
      </c>
      <c r="C62" s="50">
        <v>0</v>
      </c>
      <c r="D62" s="50">
        <v>0</v>
      </c>
      <c r="E62" s="25">
        <v>5046</v>
      </c>
      <c r="F62" s="88">
        <v>0</v>
      </c>
      <c r="G62" s="63">
        <v>0</v>
      </c>
      <c r="H62" s="63">
        <v>0</v>
      </c>
      <c r="I62" s="17">
        <v>0</v>
      </c>
      <c r="J62" s="75">
        <v>709</v>
      </c>
      <c r="K62" s="75">
        <v>744</v>
      </c>
      <c r="L62" s="75">
        <v>74400</v>
      </c>
      <c r="M62" s="25">
        <v>0</v>
      </c>
      <c r="N62" s="80">
        <v>1</v>
      </c>
      <c r="O62" s="78">
        <v>1</v>
      </c>
      <c r="P62" s="80">
        <v>1517</v>
      </c>
      <c r="Q62" s="17"/>
      <c r="R62" s="82">
        <f t="shared" si="0"/>
        <v>710</v>
      </c>
      <c r="S62" s="82">
        <f t="shared" si="10"/>
        <v>745</v>
      </c>
      <c r="T62" s="82">
        <f t="shared" si="11"/>
        <v>75917</v>
      </c>
      <c r="U62" s="16">
        <f t="shared" si="3"/>
        <v>5046</v>
      </c>
    </row>
    <row r="63" spans="1:21">
      <c r="A63" s="1" t="s">
        <v>64</v>
      </c>
      <c r="B63" s="98">
        <v>0</v>
      </c>
      <c r="C63" s="50">
        <v>0</v>
      </c>
      <c r="D63" s="50">
        <v>0</v>
      </c>
      <c r="E63" s="25">
        <v>3325</v>
      </c>
      <c r="F63" s="88">
        <v>0</v>
      </c>
      <c r="G63" s="63">
        <v>0</v>
      </c>
      <c r="H63" s="63">
        <v>0</v>
      </c>
      <c r="I63" s="17">
        <v>0</v>
      </c>
      <c r="J63" s="75">
        <v>973</v>
      </c>
      <c r="K63" s="75">
        <v>1049</v>
      </c>
      <c r="L63" s="75">
        <v>104900</v>
      </c>
      <c r="M63" s="25">
        <v>0</v>
      </c>
      <c r="N63" s="80">
        <v>231</v>
      </c>
      <c r="O63" s="78">
        <v>251</v>
      </c>
      <c r="P63" s="80">
        <v>42592</v>
      </c>
      <c r="Q63" s="17"/>
      <c r="R63" s="82">
        <f t="shared" si="0"/>
        <v>1204</v>
      </c>
      <c r="S63" s="82">
        <f t="shared" si="10"/>
        <v>1300</v>
      </c>
      <c r="T63" s="82">
        <f t="shared" si="11"/>
        <v>147492</v>
      </c>
      <c r="U63" s="16">
        <f t="shared" si="3"/>
        <v>3325</v>
      </c>
    </row>
    <row r="64" spans="1:21">
      <c r="A64" s="1" t="s">
        <v>65</v>
      </c>
      <c r="B64" s="98">
        <v>0</v>
      </c>
      <c r="C64" s="50">
        <v>0</v>
      </c>
      <c r="D64" s="50">
        <v>0</v>
      </c>
      <c r="E64" s="25">
        <v>1004</v>
      </c>
      <c r="F64" s="88">
        <v>0</v>
      </c>
      <c r="G64" s="63">
        <v>0</v>
      </c>
      <c r="H64" s="63">
        <v>0</v>
      </c>
      <c r="I64" s="17">
        <v>0</v>
      </c>
      <c r="J64" s="75">
        <v>1028</v>
      </c>
      <c r="K64" s="75">
        <v>1275</v>
      </c>
      <c r="L64" s="75">
        <v>127500</v>
      </c>
      <c r="M64" s="25">
        <v>0</v>
      </c>
      <c r="N64" s="80">
        <v>5</v>
      </c>
      <c r="O64" s="78">
        <v>5</v>
      </c>
      <c r="P64" s="80">
        <v>138</v>
      </c>
      <c r="Q64" s="17"/>
      <c r="R64" s="82">
        <f t="shared" si="0"/>
        <v>1033</v>
      </c>
      <c r="S64" s="82">
        <f t="shared" si="10"/>
        <v>1280</v>
      </c>
      <c r="T64" s="82">
        <f t="shared" si="11"/>
        <v>127638</v>
      </c>
      <c r="U64" s="16">
        <f t="shared" si="3"/>
        <v>1004</v>
      </c>
    </row>
    <row r="65" spans="1:21">
      <c r="A65" s="1" t="s">
        <v>66</v>
      </c>
      <c r="B65" s="98">
        <v>0</v>
      </c>
      <c r="C65" s="50">
        <v>0</v>
      </c>
      <c r="D65" s="50">
        <v>0</v>
      </c>
      <c r="E65" s="25">
        <v>2867</v>
      </c>
      <c r="F65" s="88">
        <v>0</v>
      </c>
      <c r="G65" s="63">
        <v>0</v>
      </c>
      <c r="H65" s="63">
        <v>0</v>
      </c>
      <c r="I65" s="17">
        <v>0</v>
      </c>
      <c r="J65" s="75">
        <v>78</v>
      </c>
      <c r="K65" s="75">
        <v>78</v>
      </c>
      <c r="L65" s="75">
        <v>7800</v>
      </c>
      <c r="M65" s="25">
        <v>0</v>
      </c>
      <c r="N65" s="80">
        <v>70</v>
      </c>
      <c r="O65" s="78">
        <v>70</v>
      </c>
      <c r="P65" s="80">
        <v>55864</v>
      </c>
      <c r="Q65" s="17"/>
      <c r="R65" s="82">
        <f t="shared" si="0"/>
        <v>148</v>
      </c>
      <c r="S65" s="82">
        <f t="shared" si="10"/>
        <v>148</v>
      </c>
      <c r="T65" s="82">
        <f t="shared" si="11"/>
        <v>63664</v>
      </c>
      <c r="U65" s="16">
        <f t="shared" si="3"/>
        <v>2867</v>
      </c>
    </row>
    <row r="66" spans="1:21">
      <c r="A66" s="1" t="s">
        <v>67</v>
      </c>
      <c r="B66" s="98">
        <v>0</v>
      </c>
      <c r="C66" s="50">
        <v>0</v>
      </c>
      <c r="D66" s="50">
        <v>0</v>
      </c>
      <c r="E66" s="25">
        <v>1371</v>
      </c>
      <c r="F66" s="88">
        <v>0</v>
      </c>
      <c r="G66" s="63">
        <v>0</v>
      </c>
      <c r="H66" s="63">
        <v>0</v>
      </c>
      <c r="I66" s="17">
        <v>0</v>
      </c>
      <c r="J66" s="75">
        <v>375</v>
      </c>
      <c r="K66" s="75">
        <v>388</v>
      </c>
      <c r="L66" s="75">
        <v>38800</v>
      </c>
      <c r="M66" s="25">
        <v>1371</v>
      </c>
      <c r="N66" s="80">
        <v>0</v>
      </c>
      <c r="O66" s="78">
        <v>0</v>
      </c>
      <c r="P66" s="80">
        <v>0</v>
      </c>
      <c r="Q66" s="17"/>
      <c r="R66" s="82">
        <f t="shared" si="0"/>
        <v>375</v>
      </c>
      <c r="S66" s="82">
        <f t="shared" si="10"/>
        <v>388</v>
      </c>
      <c r="T66" s="82">
        <f t="shared" si="11"/>
        <v>38800</v>
      </c>
      <c r="U66" s="16">
        <f t="shared" si="3"/>
        <v>2742</v>
      </c>
    </row>
    <row r="67" spans="1:21">
      <c r="A67" s="1" t="s">
        <v>68</v>
      </c>
      <c r="B67" s="98">
        <v>0</v>
      </c>
      <c r="C67" s="50">
        <v>0</v>
      </c>
      <c r="D67" s="50">
        <v>0</v>
      </c>
      <c r="E67" s="25">
        <v>0</v>
      </c>
      <c r="F67" s="88">
        <v>0</v>
      </c>
      <c r="G67" s="63">
        <v>0</v>
      </c>
      <c r="H67" s="63">
        <v>0</v>
      </c>
      <c r="I67" s="17">
        <v>0</v>
      </c>
      <c r="J67" s="75">
        <v>1826</v>
      </c>
      <c r="K67" s="75">
        <v>2319</v>
      </c>
      <c r="L67" s="75">
        <v>231900</v>
      </c>
      <c r="M67" s="25">
        <v>0</v>
      </c>
      <c r="N67" s="80">
        <v>302</v>
      </c>
      <c r="O67" s="78">
        <v>339</v>
      </c>
      <c r="P67" s="80">
        <v>30645</v>
      </c>
      <c r="Q67" s="17"/>
      <c r="R67" s="82">
        <f t="shared" si="0"/>
        <v>2128</v>
      </c>
      <c r="S67" s="82">
        <f t="shared" si="10"/>
        <v>2658</v>
      </c>
      <c r="T67" s="82">
        <f t="shared" si="11"/>
        <v>262545</v>
      </c>
      <c r="U67" s="16">
        <f t="shared" si="3"/>
        <v>0</v>
      </c>
    </row>
    <row r="68" spans="1:21">
      <c r="A68" s="1" t="s">
        <v>69</v>
      </c>
      <c r="B68" s="98">
        <v>0</v>
      </c>
      <c r="C68" s="50">
        <v>0</v>
      </c>
      <c r="D68" s="50">
        <v>0</v>
      </c>
      <c r="E68" s="25">
        <v>0</v>
      </c>
      <c r="F68" s="88">
        <v>0</v>
      </c>
      <c r="G68" s="63">
        <v>0</v>
      </c>
      <c r="H68" s="63">
        <v>0</v>
      </c>
      <c r="I68" s="17">
        <v>0</v>
      </c>
      <c r="J68" s="75">
        <v>148</v>
      </c>
      <c r="K68" s="75">
        <v>174</v>
      </c>
      <c r="L68" s="75">
        <v>17400</v>
      </c>
      <c r="M68" s="25">
        <v>0</v>
      </c>
      <c r="N68" s="80">
        <v>16</v>
      </c>
      <c r="O68" s="78">
        <v>16</v>
      </c>
      <c r="P68" s="80">
        <v>1916</v>
      </c>
      <c r="Q68" s="17"/>
      <c r="R68" s="82">
        <f t="shared" si="0"/>
        <v>164</v>
      </c>
      <c r="S68" s="82">
        <f t="shared" si="10"/>
        <v>190</v>
      </c>
      <c r="T68" s="82">
        <f t="shared" si="11"/>
        <v>19316</v>
      </c>
      <c r="U68" s="16">
        <f t="shared" si="3"/>
        <v>0</v>
      </c>
    </row>
    <row r="69" spans="1:21">
      <c r="A69" s="1" t="s">
        <v>70</v>
      </c>
      <c r="B69" s="98">
        <v>0</v>
      </c>
      <c r="C69" s="50">
        <v>0</v>
      </c>
      <c r="D69" s="50">
        <v>0</v>
      </c>
      <c r="E69" s="25">
        <v>0</v>
      </c>
      <c r="F69" s="88">
        <v>0</v>
      </c>
      <c r="G69" s="63">
        <v>0</v>
      </c>
      <c r="H69" s="63">
        <v>0</v>
      </c>
      <c r="I69" s="17">
        <v>0</v>
      </c>
      <c r="J69" s="75">
        <v>126</v>
      </c>
      <c r="K69" s="75">
        <v>138</v>
      </c>
      <c r="L69" s="75">
        <v>13800</v>
      </c>
      <c r="M69" s="25">
        <v>0</v>
      </c>
      <c r="N69" s="80">
        <v>1</v>
      </c>
      <c r="O69" s="78">
        <v>1</v>
      </c>
      <c r="P69" s="80">
        <v>850</v>
      </c>
      <c r="Q69" s="17"/>
      <c r="R69" s="82">
        <f t="shared" si="0"/>
        <v>127</v>
      </c>
      <c r="S69" s="82">
        <f t="shared" si="10"/>
        <v>139</v>
      </c>
      <c r="T69" s="82">
        <f t="shared" si="11"/>
        <v>14650</v>
      </c>
      <c r="U69" s="16">
        <f t="shared" si="3"/>
        <v>0</v>
      </c>
    </row>
    <row r="70" spans="1:21">
      <c r="A70" s="83"/>
      <c r="B70" s="66">
        <f t="shared" ref="B70:P70" si="15">SUM(B59:B69)</f>
        <v>13854</v>
      </c>
      <c r="C70" s="66">
        <f t="shared" si="15"/>
        <v>18529</v>
      </c>
      <c r="D70" s="66">
        <f>SUM(D59:D69)</f>
        <v>30810800</v>
      </c>
      <c r="E70" s="95">
        <f>SUM(E59:E69)</f>
        <v>26721</v>
      </c>
      <c r="F70" s="66">
        <f t="shared" si="15"/>
        <v>13082</v>
      </c>
      <c r="G70" s="66">
        <f t="shared" si="15"/>
        <v>17171</v>
      </c>
      <c r="H70" s="66">
        <f t="shared" si="15"/>
        <v>10302060</v>
      </c>
      <c r="I70" s="85">
        <f>SUM(I59:I69)</f>
        <v>12896</v>
      </c>
      <c r="J70" s="27">
        <f t="shared" ref="J70" si="16">SUM(J59:J69)</f>
        <v>15367</v>
      </c>
      <c r="K70" s="66">
        <f t="shared" si="15"/>
        <v>20280</v>
      </c>
      <c r="L70" s="66">
        <f t="shared" si="15"/>
        <v>2028000</v>
      </c>
      <c r="M70" s="86">
        <f>SUM(M59:M69)</f>
        <v>14479</v>
      </c>
      <c r="N70" s="27">
        <f t="shared" ref="N70" si="17">SUM(N59:N69)</f>
        <v>3982</v>
      </c>
      <c r="O70" s="66">
        <f t="shared" si="15"/>
        <v>5480</v>
      </c>
      <c r="P70" s="66">
        <f t="shared" si="15"/>
        <v>628601</v>
      </c>
      <c r="Q70" s="67"/>
      <c r="R70" s="87">
        <f t="shared" ref="R70:R89" si="18">B70+F70+J70+N70</f>
        <v>46285</v>
      </c>
      <c r="S70" s="87">
        <f t="shared" ref="S70:S89" si="19">C70+G70+K70+O70</f>
        <v>61460</v>
      </c>
      <c r="T70" s="87">
        <f t="shared" ref="T70:T89" si="20">D70+H70+L70+P70</f>
        <v>43769461</v>
      </c>
      <c r="U70" s="87">
        <f t="shared" ref="U70:U89" si="21">E70+I70+M70+Q70</f>
        <v>54096</v>
      </c>
    </row>
    <row r="71" spans="1:21">
      <c r="A71" s="1" t="s">
        <v>71</v>
      </c>
      <c r="B71" s="98">
        <v>7578</v>
      </c>
      <c r="C71" s="52">
        <v>8903</v>
      </c>
      <c r="D71" s="52">
        <v>14976720</v>
      </c>
      <c r="E71" s="25">
        <v>49782</v>
      </c>
      <c r="F71" s="88">
        <v>6102</v>
      </c>
      <c r="G71" s="65">
        <v>6667</v>
      </c>
      <c r="H71" s="65">
        <v>3997561</v>
      </c>
      <c r="I71" s="16">
        <v>1119</v>
      </c>
      <c r="J71" s="75">
        <v>6164</v>
      </c>
      <c r="K71" s="75">
        <v>6730</v>
      </c>
      <c r="L71" s="75">
        <v>673000</v>
      </c>
      <c r="M71" s="25">
        <v>48663</v>
      </c>
      <c r="N71" s="80">
        <v>24</v>
      </c>
      <c r="O71" s="78">
        <v>24</v>
      </c>
      <c r="P71" s="80">
        <v>29496</v>
      </c>
      <c r="Q71" s="17"/>
      <c r="R71" s="82">
        <f t="shared" si="18"/>
        <v>19868</v>
      </c>
      <c r="S71" s="82">
        <f t="shared" si="19"/>
        <v>22324</v>
      </c>
      <c r="T71" s="82">
        <f t="shared" si="20"/>
        <v>19676777</v>
      </c>
      <c r="U71" s="16">
        <f t="shared" si="21"/>
        <v>99564</v>
      </c>
    </row>
    <row r="72" spans="1:21">
      <c r="A72" s="1" t="s">
        <v>72</v>
      </c>
      <c r="B72" s="98">
        <v>0</v>
      </c>
      <c r="C72" s="50">
        <v>0</v>
      </c>
      <c r="D72" s="50">
        <v>0</v>
      </c>
      <c r="E72" s="25">
        <v>0</v>
      </c>
      <c r="F72" s="88">
        <v>0</v>
      </c>
      <c r="G72" s="63">
        <v>0</v>
      </c>
      <c r="H72" s="63">
        <v>0</v>
      </c>
      <c r="I72" s="17">
        <v>0</v>
      </c>
      <c r="J72" s="75">
        <v>2067</v>
      </c>
      <c r="K72" s="75">
        <v>2151</v>
      </c>
      <c r="L72" s="75">
        <v>215100</v>
      </c>
      <c r="M72" s="25">
        <v>12203</v>
      </c>
      <c r="N72" s="80">
        <v>0</v>
      </c>
      <c r="O72" s="78">
        <v>0</v>
      </c>
      <c r="P72" s="80">
        <v>0</v>
      </c>
      <c r="Q72" s="17"/>
      <c r="R72" s="82">
        <f t="shared" si="18"/>
        <v>2067</v>
      </c>
      <c r="S72" s="82">
        <f t="shared" si="19"/>
        <v>2151</v>
      </c>
      <c r="T72" s="82">
        <f t="shared" si="20"/>
        <v>215100</v>
      </c>
      <c r="U72" s="16">
        <f t="shared" si="21"/>
        <v>12203</v>
      </c>
    </row>
    <row r="73" spans="1:21">
      <c r="A73" s="1" t="s">
        <v>73</v>
      </c>
      <c r="B73" s="98">
        <v>0</v>
      </c>
      <c r="C73" s="50">
        <v>0</v>
      </c>
      <c r="D73" s="50">
        <v>0</v>
      </c>
      <c r="E73" s="25">
        <v>0</v>
      </c>
      <c r="F73" s="88">
        <v>0</v>
      </c>
      <c r="G73" s="63">
        <v>0</v>
      </c>
      <c r="H73" s="63">
        <v>0</v>
      </c>
      <c r="I73" s="17">
        <v>0</v>
      </c>
      <c r="J73" s="75">
        <v>84</v>
      </c>
      <c r="K73" s="75">
        <v>84</v>
      </c>
      <c r="L73" s="75">
        <v>8400</v>
      </c>
      <c r="M73" s="25">
        <v>1284</v>
      </c>
      <c r="N73" s="80">
        <v>4</v>
      </c>
      <c r="O73" s="78">
        <v>4</v>
      </c>
      <c r="P73" s="80">
        <v>20208</v>
      </c>
      <c r="Q73" s="17"/>
      <c r="R73" s="82">
        <f t="shared" si="18"/>
        <v>88</v>
      </c>
      <c r="S73" s="82">
        <f t="shared" si="19"/>
        <v>88</v>
      </c>
      <c r="T73" s="82">
        <f t="shared" si="20"/>
        <v>28608</v>
      </c>
      <c r="U73" s="16">
        <f t="shared" si="21"/>
        <v>1284</v>
      </c>
    </row>
    <row r="74" spans="1:21">
      <c r="A74" s="1" t="s">
        <v>74</v>
      </c>
      <c r="B74" s="98">
        <v>0</v>
      </c>
      <c r="C74" s="50">
        <v>0</v>
      </c>
      <c r="D74" s="50">
        <v>0</v>
      </c>
      <c r="E74" s="25">
        <v>0</v>
      </c>
      <c r="F74" s="88">
        <v>0</v>
      </c>
      <c r="G74" s="63">
        <v>0</v>
      </c>
      <c r="H74" s="63">
        <v>0</v>
      </c>
      <c r="I74" s="17">
        <v>0</v>
      </c>
      <c r="J74" s="75">
        <v>892</v>
      </c>
      <c r="K74" s="75">
        <v>956</v>
      </c>
      <c r="L74" s="75">
        <v>95600</v>
      </c>
      <c r="M74" s="25">
        <v>2292</v>
      </c>
      <c r="N74" s="80">
        <v>40</v>
      </c>
      <c r="O74" s="78">
        <v>42</v>
      </c>
      <c r="P74" s="80">
        <v>2130</v>
      </c>
      <c r="Q74" s="17"/>
      <c r="R74" s="82">
        <f t="shared" si="18"/>
        <v>932</v>
      </c>
      <c r="S74" s="82">
        <f t="shared" si="19"/>
        <v>998</v>
      </c>
      <c r="T74" s="82">
        <f t="shared" si="20"/>
        <v>97730</v>
      </c>
      <c r="U74" s="16">
        <f t="shared" si="21"/>
        <v>2292</v>
      </c>
    </row>
    <row r="75" spans="1:21">
      <c r="A75" s="1" t="s">
        <v>75</v>
      </c>
      <c r="B75" s="98">
        <v>0</v>
      </c>
      <c r="C75" s="50">
        <v>0</v>
      </c>
      <c r="D75" s="50">
        <v>0</v>
      </c>
      <c r="E75" s="25">
        <v>0</v>
      </c>
      <c r="F75" s="88">
        <v>0</v>
      </c>
      <c r="G75" s="63">
        <v>0</v>
      </c>
      <c r="H75" s="63">
        <v>0</v>
      </c>
      <c r="I75" s="17">
        <v>0</v>
      </c>
      <c r="J75" s="75">
        <v>1012</v>
      </c>
      <c r="K75" s="75">
        <v>1136</v>
      </c>
      <c r="L75" s="75">
        <v>113600</v>
      </c>
      <c r="M75" s="25">
        <v>1224</v>
      </c>
      <c r="N75" s="80">
        <v>1</v>
      </c>
      <c r="O75" s="78">
        <v>1</v>
      </c>
      <c r="P75" s="80">
        <v>2068</v>
      </c>
      <c r="Q75" s="17"/>
      <c r="R75" s="82">
        <f t="shared" si="18"/>
        <v>1013</v>
      </c>
      <c r="S75" s="82">
        <f t="shared" si="19"/>
        <v>1137</v>
      </c>
      <c r="T75" s="82">
        <f t="shared" si="20"/>
        <v>115668</v>
      </c>
      <c r="U75" s="16">
        <f t="shared" si="21"/>
        <v>1224</v>
      </c>
    </row>
    <row r="76" spans="1:21">
      <c r="A76" s="1" t="s">
        <v>76</v>
      </c>
      <c r="B76" s="98">
        <v>0</v>
      </c>
      <c r="C76" s="50">
        <v>0</v>
      </c>
      <c r="D76" s="50">
        <v>0</v>
      </c>
      <c r="E76" s="25">
        <v>0</v>
      </c>
      <c r="F76" s="88">
        <v>0</v>
      </c>
      <c r="G76" s="63">
        <v>0</v>
      </c>
      <c r="H76" s="63">
        <v>0</v>
      </c>
      <c r="I76" s="17">
        <v>0</v>
      </c>
      <c r="J76" s="75">
        <v>5069</v>
      </c>
      <c r="K76" s="75">
        <v>6717</v>
      </c>
      <c r="L76" s="75">
        <v>671700</v>
      </c>
      <c r="M76" s="25">
        <v>13990</v>
      </c>
      <c r="N76" s="80">
        <v>1577</v>
      </c>
      <c r="O76" s="78">
        <v>2078</v>
      </c>
      <c r="P76" s="80">
        <v>287190</v>
      </c>
      <c r="Q76" s="17"/>
      <c r="R76" s="82">
        <f t="shared" si="18"/>
        <v>6646</v>
      </c>
      <c r="S76" s="82">
        <f t="shared" si="19"/>
        <v>8795</v>
      </c>
      <c r="T76" s="82">
        <f t="shared" si="20"/>
        <v>958890</v>
      </c>
      <c r="U76" s="16">
        <f t="shared" si="21"/>
        <v>13990</v>
      </c>
    </row>
    <row r="77" spans="1:21">
      <c r="A77" s="1" t="s">
        <v>77</v>
      </c>
      <c r="B77" s="98">
        <v>0</v>
      </c>
      <c r="C77" s="52">
        <v>0</v>
      </c>
      <c r="D77" s="50">
        <v>0</v>
      </c>
      <c r="E77" s="25"/>
      <c r="F77" s="88">
        <v>0</v>
      </c>
      <c r="G77" s="63">
        <v>0</v>
      </c>
      <c r="H77" s="63">
        <v>0</v>
      </c>
      <c r="I77" s="17"/>
      <c r="J77" s="75">
        <v>270</v>
      </c>
      <c r="K77" s="75">
        <v>282</v>
      </c>
      <c r="L77" s="75">
        <v>28200</v>
      </c>
      <c r="M77" s="25">
        <v>2962</v>
      </c>
      <c r="N77" s="80">
        <v>158</v>
      </c>
      <c r="O77" s="78">
        <v>168</v>
      </c>
      <c r="P77" s="80">
        <v>13440</v>
      </c>
      <c r="Q77" s="17"/>
      <c r="R77" s="82">
        <f t="shared" si="18"/>
        <v>428</v>
      </c>
      <c r="S77" s="82">
        <f t="shared" si="19"/>
        <v>450</v>
      </c>
      <c r="T77" s="82">
        <f t="shared" si="20"/>
        <v>41640</v>
      </c>
      <c r="U77" s="16">
        <f t="shared" si="21"/>
        <v>2962</v>
      </c>
    </row>
    <row r="78" spans="1:21">
      <c r="A78" s="83"/>
      <c r="B78" s="66">
        <f t="shared" ref="B78:P78" si="22">SUM(B71:B77)</f>
        <v>7578</v>
      </c>
      <c r="C78" s="66">
        <f t="shared" si="22"/>
        <v>8903</v>
      </c>
      <c r="D78" s="66">
        <f>SUM(D71:D77)</f>
        <v>14976720</v>
      </c>
      <c r="E78" s="95">
        <f>SUM(E71:E77)</f>
        <v>49782</v>
      </c>
      <c r="F78" s="66">
        <f t="shared" si="22"/>
        <v>6102</v>
      </c>
      <c r="G78" s="66">
        <f t="shared" si="22"/>
        <v>6667</v>
      </c>
      <c r="H78" s="66">
        <f t="shared" si="22"/>
        <v>3997561</v>
      </c>
      <c r="I78" s="85">
        <f>SUM(I71:I77)</f>
        <v>1119</v>
      </c>
      <c r="J78" s="27">
        <f t="shared" ref="J78" si="23">SUM(J71:J77)</f>
        <v>15558</v>
      </c>
      <c r="K78" s="66">
        <f t="shared" si="22"/>
        <v>18056</v>
      </c>
      <c r="L78" s="66">
        <f t="shared" si="22"/>
        <v>1805600</v>
      </c>
      <c r="M78" s="86">
        <f>SUM(M71:M77)</f>
        <v>82618</v>
      </c>
      <c r="N78" s="27">
        <f t="shared" ref="N78" si="24">SUM(N71:N77)</f>
        <v>1804</v>
      </c>
      <c r="O78" s="66">
        <f t="shared" si="22"/>
        <v>2317</v>
      </c>
      <c r="P78" s="66">
        <f t="shared" si="22"/>
        <v>354532</v>
      </c>
      <c r="Q78" s="67"/>
      <c r="R78" s="87">
        <f t="shared" si="18"/>
        <v>31042</v>
      </c>
      <c r="S78" s="87">
        <f t="shared" si="19"/>
        <v>35943</v>
      </c>
      <c r="T78" s="87">
        <f t="shared" si="20"/>
        <v>21134413</v>
      </c>
      <c r="U78" s="87">
        <f t="shared" si="21"/>
        <v>133519</v>
      </c>
    </row>
    <row r="79" spans="1:21">
      <c r="A79" s="1" t="s">
        <v>78</v>
      </c>
      <c r="B79" s="98">
        <v>6565</v>
      </c>
      <c r="C79" s="50">
        <v>9379</v>
      </c>
      <c r="D79" s="52">
        <v>15607200</v>
      </c>
      <c r="E79" s="25">
        <v>27766</v>
      </c>
      <c r="F79" s="88">
        <v>5774</v>
      </c>
      <c r="G79" s="65">
        <v>8461</v>
      </c>
      <c r="H79" s="65">
        <v>5073600</v>
      </c>
      <c r="I79" s="16">
        <v>27766</v>
      </c>
      <c r="J79" s="75">
        <v>6006</v>
      </c>
      <c r="K79" s="75">
        <v>8728</v>
      </c>
      <c r="L79" s="75">
        <v>872800</v>
      </c>
      <c r="M79" s="25">
        <v>27766</v>
      </c>
      <c r="N79" s="80">
        <v>3672</v>
      </c>
      <c r="O79" s="78">
        <v>5013</v>
      </c>
      <c r="P79" s="80">
        <v>3229811</v>
      </c>
      <c r="Q79" s="17"/>
      <c r="R79" s="82">
        <f t="shared" si="18"/>
        <v>22017</v>
      </c>
      <c r="S79" s="82">
        <f t="shared" si="19"/>
        <v>31581</v>
      </c>
      <c r="T79" s="82">
        <f t="shared" si="20"/>
        <v>24783411</v>
      </c>
      <c r="U79" s="16">
        <f t="shared" si="21"/>
        <v>83298</v>
      </c>
    </row>
    <row r="80" spans="1:21">
      <c r="A80" s="1" t="s">
        <v>79</v>
      </c>
      <c r="B80" s="98">
        <v>0</v>
      </c>
      <c r="C80" s="50">
        <v>0</v>
      </c>
      <c r="D80" s="50">
        <v>0</v>
      </c>
      <c r="E80" s="25">
        <v>0</v>
      </c>
      <c r="F80" s="88">
        <v>0</v>
      </c>
      <c r="G80" s="63">
        <v>0</v>
      </c>
      <c r="H80" s="63">
        <v>0</v>
      </c>
      <c r="I80" s="17">
        <v>0</v>
      </c>
      <c r="J80" s="75">
        <v>2230</v>
      </c>
      <c r="K80" s="75">
        <v>2724</v>
      </c>
      <c r="L80" s="75">
        <v>272400</v>
      </c>
      <c r="M80" s="25">
        <v>2922</v>
      </c>
      <c r="N80" s="80">
        <v>63</v>
      </c>
      <c r="O80" s="78">
        <v>71</v>
      </c>
      <c r="P80" s="80">
        <v>31760</v>
      </c>
      <c r="Q80" s="17"/>
      <c r="R80" s="82">
        <f t="shared" si="18"/>
        <v>2293</v>
      </c>
      <c r="S80" s="82">
        <f t="shared" si="19"/>
        <v>2795</v>
      </c>
      <c r="T80" s="82">
        <f t="shared" si="20"/>
        <v>304160</v>
      </c>
      <c r="U80" s="16">
        <f t="shared" si="21"/>
        <v>2922</v>
      </c>
    </row>
    <row r="81" spans="1:21">
      <c r="A81" s="1" t="s">
        <v>80</v>
      </c>
      <c r="B81" s="98">
        <v>0</v>
      </c>
      <c r="C81" s="50">
        <v>0</v>
      </c>
      <c r="D81" s="50">
        <v>0</v>
      </c>
      <c r="E81" s="25">
        <v>0</v>
      </c>
      <c r="F81" s="88">
        <v>0</v>
      </c>
      <c r="G81" s="63">
        <v>0</v>
      </c>
      <c r="H81" s="63">
        <v>0</v>
      </c>
      <c r="I81" s="17">
        <v>0</v>
      </c>
      <c r="J81" s="75">
        <v>4751</v>
      </c>
      <c r="K81" s="75">
        <v>4872</v>
      </c>
      <c r="L81" s="75">
        <v>487200</v>
      </c>
      <c r="M81" s="25">
        <v>1275</v>
      </c>
      <c r="N81" s="80">
        <v>4</v>
      </c>
      <c r="O81" s="78">
        <v>4</v>
      </c>
      <c r="P81" s="80">
        <v>200</v>
      </c>
      <c r="Q81" s="17"/>
      <c r="R81" s="82">
        <f t="shared" si="18"/>
        <v>4755</v>
      </c>
      <c r="S81" s="82">
        <f t="shared" si="19"/>
        <v>4876</v>
      </c>
      <c r="T81" s="82">
        <f t="shared" si="20"/>
        <v>487400</v>
      </c>
      <c r="U81" s="16">
        <f t="shared" si="21"/>
        <v>1275</v>
      </c>
    </row>
    <row r="82" spans="1:21">
      <c r="A82" s="1" t="s">
        <v>81</v>
      </c>
      <c r="B82" s="98">
        <v>0</v>
      </c>
      <c r="C82" s="50">
        <v>0</v>
      </c>
      <c r="D82" s="50">
        <v>0</v>
      </c>
      <c r="E82" s="25">
        <v>0</v>
      </c>
      <c r="F82" s="88">
        <v>0</v>
      </c>
      <c r="G82" s="63">
        <v>0</v>
      </c>
      <c r="H82" s="63">
        <v>0</v>
      </c>
      <c r="I82" s="17">
        <v>0</v>
      </c>
      <c r="J82" s="75">
        <v>1530</v>
      </c>
      <c r="K82" s="75">
        <v>1610</v>
      </c>
      <c r="L82" s="75">
        <v>161000</v>
      </c>
      <c r="M82" s="25">
        <v>4718</v>
      </c>
      <c r="N82" s="80">
        <v>103</v>
      </c>
      <c r="O82" s="78">
        <v>103</v>
      </c>
      <c r="P82" s="80">
        <v>15110</v>
      </c>
      <c r="Q82" s="17"/>
      <c r="R82" s="82">
        <f t="shared" si="18"/>
        <v>1633</v>
      </c>
      <c r="S82" s="82">
        <f t="shared" si="19"/>
        <v>1713</v>
      </c>
      <c r="T82" s="82">
        <f t="shared" si="20"/>
        <v>176110</v>
      </c>
      <c r="U82" s="16">
        <f t="shared" si="21"/>
        <v>4718</v>
      </c>
    </row>
    <row r="83" spans="1:21">
      <c r="A83" s="1" t="s">
        <v>82</v>
      </c>
      <c r="B83" s="98">
        <v>0</v>
      </c>
      <c r="C83" s="50">
        <v>0</v>
      </c>
      <c r="D83" s="50">
        <v>0</v>
      </c>
      <c r="E83" s="25">
        <v>0</v>
      </c>
      <c r="F83" s="88">
        <v>0</v>
      </c>
      <c r="G83" s="63">
        <v>0</v>
      </c>
      <c r="H83" s="63">
        <v>0</v>
      </c>
      <c r="I83" s="17">
        <v>0</v>
      </c>
      <c r="J83" s="75">
        <v>1052</v>
      </c>
      <c r="K83" s="75">
        <v>1456</v>
      </c>
      <c r="L83" s="75">
        <v>145600</v>
      </c>
      <c r="M83" s="25">
        <v>1508</v>
      </c>
      <c r="N83" s="80">
        <v>3</v>
      </c>
      <c r="O83" s="78">
        <v>3</v>
      </c>
      <c r="P83" s="80">
        <v>12569</v>
      </c>
      <c r="Q83" s="17"/>
      <c r="R83" s="82">
        <f t="shared" si="18"/>
        <v>1055</v>
      </c>
      <c r="S83" s="82">
        <f t="shared" si="19"/>
        <v>1459</v>
      </c>
      <c r="T83" s="82">
        <f t="shared" si="20"/>
        <v>158169</v>
      </c>
      <c r="U83" s="16">
        <f t="shared" si="21"/>
        <v>1508</v>
      </c>
    </row>
    <row r="84" spans="1:21">
      <c r="A84" s="1" t="s">
        <v>83</v>
      </c>
      <c r="B84" s="98">
        <v>0</v>
      </c>
      <c r="C84" s="50">
        <v>0</v>
      </c>
      <c r="D84" s="50">
        <v>0</v>
      </c>
      <c r="E84" s="25">
        <v>0</v>
      </c>
      <c r="F84" s="88">
        <v>0</v>
      </c>
      <c r="G84" s="63">
        <v>0</v>
      </c>
      <c r="H84" s="63">
        <v>0</v>
      </c>
      <c r="I84" s="17">
        <v>0</v>
      </c>
      <c r="J84" s="75">
        <v>0</v>
      </c>
      <c r="K84" s="75">
        <v>0</v>
      </c>
      <c r="L84" s="75">
        <v>0</v>
      </c>
      <c r="M84" s="25">
        <v>11332</v>
      </c>
      <c r="N84" s="80">
        <v>0</v>
      </c>
      <c r="O84" s="78">
        <v>0</v>
      </c>
      <c r="P84" s="80">
        <v>0</v>
      </c>
      <c r="Q84" s="17"/>
      <c r="R84" s="82">
        <f t="shared" si="18"/>
        <v>0</v>
      </c>
      <c r="S84" s="82">
        <f t="shared" si="19"/>
        <v>0</v>
      </c>
      <c r="T84" s="82">
        <f t="shared" si="20"/>
        <v>0</v>
      </c>
      <c r="U84" s="16">
        <f t="shared" si="21"/>
        <v>11332</v>
      </c>
    </row>
    <row r="85" spans="1:21">
      <c r="A85" s="1" t="s">
        <v>84</v>
      </c>
      <c r="B85" s="98">
        <v>0</v>
      </c>
      <c r="C85" s="50">
        <v>0</v>
      </c>
      <c r="D85" s="50">
        <v>0</v>
      </c>
      <c r="E85" s="25">
        <v>0</v>
      </c>
      <c r="F85" s="88">
        <v>0</v>
      </c>
      <c r="G85" s="63">
        <v>0</v>
      </c>
      <c r="H85" s="63">
        <v>0</v>
      </c>
      <c r="I85" s="17">
        <v>0</v>
      </c>
      <c r="J85" s="75">
        <v>3096</v>
      </c>
      <c r="K85" s="75">
        <v>3353</v>
      </c>
      <c r="L85" s="75">
        <v>335300</v>
      </c>
      <c r="M85" s="25">
        <v>5569</v>
      </c>
      <c r="N85" s="80">
        <v>48</v>
      </c>
      <c r="O85" s="78">
        <v>48</v>
      </c>
      <c r="P85" s="80">
        <v>31774</v>
      </c>
      <c r="Q85" s="17"/>
      <c r="R85" s="82">
        <f t="shared" si="18"/>
        <v>3144</v>
      </c>
      <c r="S85" s="82">
        <f t="shared" si="19"/>
        <v>3401</v>
      </c>
      <c r="T85" s="82">
        <f t="shared" si="20"/>
        <v>367074</v>
      </c>
      <c r="U85" s="16">
        <f t="shared" si="21"/>
        <v>5569</v>
      </c>
    </row>
    <row r="86" spans="1:21">
      <c r="A86" s="1" t="s">
        <v>85</v>
      </c>
      <c r="B86" s="98">
        <v>0</v>
      </c>
      <c r="C86" s="50">
        <v>0</v>
      </c>
      <c r="D86" s="50">
        <v>0</v>
      </c>
      <c r="E86" s="25">
        <v>0</v>
      </c>
      <c r="F86" s="88">
        <v>0</v>
      </c>
      <c r="G86" s="63">
        <v>0</v>
      </c>
      <c r="H86" s="63">
        <v>0</v>
      </c>
      <c r="I86" s="17"/>
      <c r="J86" s="75">
        <v>1</v>
      </c>
      <c r="K86" s="75">
        <v>1</v>
      </c>
      <c r="L86" s="75">
        <v>100</v>
      </c>
      <c r="M86" s="25"/>
      <c r="N86" s="80">
        <v>0</v>
      </c>
      <c r="O86" s="78">
        <v>0</v>
      </c>
      <c r="P86" s="80">
        <v>0</v>
      </c>
      <c r="Q86" s="17"/>
      <c r="R86" s="82">
        <f t="shared" si="18"/>
        <v>1</v>
      </c>
      <c r="S86" s="82">
        <f t="shared" si="19"/>
        <v>1</v>
      </c>
      <c r="T86" s="82">
        <f t="shared" si="20"/>
        <v>100</v>
      </c>
      <c r="U86" s="16">
        <f t="shared" si="21"/>
        <v>0</v>
      </c>
    </row>
    <row r="87" spans="1:21">
      <c r="A87" s="1" t="s">
        <v>86</v>
      </c>
      <c r="B87" s="98">
        <v>0</v>
      </c>
      <c r="C87" s="50">
        <v>0</v>
      </c>
      <c r="D87" s="50">
        <v>0</v>
      </c>
      <c r="E87" s="25">
        <v>0</v>
      </c>
      <c r="F87" s="88">
        <v>0</v>
      </c>
      <c r="G87" s="63">
        <v>0</v>
      </c>
      <c r="H87" s="63">
        <v>0</v>
      </c>
      <c r="I87" s="17">
        <v>0</v>
      </c>
      <c r="J87" s="75">
        <v>1360</v>
      </c>
      <c r="K87" s="75">
        <v>1411</v>
      </c>
      <c r="L87" s="75">
        <v>141100</v>
      </c>
      <c r="M87" s="25">
        <v>1755</v>
      </c>
      <c r="N87" s="80">
        <v>717</v>
      </c>
      <c r="O87" s="78">
        <v>743</v>
      </c>
      <c r="P87" s="80">
        <v>47767</v>
      </c>
      <c r="Q87" s="17"/>
      <c r="R87" s="82">
        <f t="shared" si="18"/>
        <v>2077</v>
      </c>
      <c r="S87" s="82">
        <f t="shared" si="19"/>
        <v>2154</v>
      </c>
      <c r="T87" s="82">
        <f t="shared" si="20"/>
        <v>188867</v>
      </c>
      <c r="U87" s="16">
        <f t="shared" si="21"/>
        <v>1755</v>
      </c>
    </row>
    <row r="88" spans="1:21">
      <c r="A88" s="1" t="s">
        <v>87</v>
      </c>
      <c r="B88" s="98">
        <v>0</v>
      </c>
      <c r="C88" s="50">
        <v>0</v>
      </c>
      <c r="D88" s="50">
        <v>0</v>
      </c>
      <c r="E88" s="94">
        <v>0</v>
      </c>
      <c r="F88" s="88">
        <v>0</v>
      </c>
      <c r="G88" s="63">
        <v>2229</v>
      </c>
      <c r="H88" s="63">
        <v>904</v>
      </c>
      <c r="I88" s="17">
        <v>875</v>
      </c>
      <c r="J88" s="75">
        <v>90400</v>
      </c>
      <c r="K88" s="75">
        <v>0</v>
      </c>
      <c r="L88" s="75">
        <v>0</v>
      </c>
      <c r="M88" s="25">
        <v>0</v>
      </c>
      <c r="N88" s="80">
        <v>0</v>
      </c>
      <c r="O88" s="78">
        <v>0</v>
      </c>
      <c r="P88" s="80">
        <v>0</v>
      </c>
      <c r="Q88" s="17"/>
      <c r="R88" s="82">
        <f t="shared" si="18"/>
        <v>90400</v>
      </c>
      <c r="S88" s="82">
        <f t="shared" si="19"/>
        <v>2229</v>
      </c>
      <c r="T88" s="82">
        <f t="shared" si="20"/>
        <v>904</v>
      </c>
      <c r="U88" s="16">
        <f t="shared" si="21"/>
        <v>875</v>
      </c>
    </row>
    <row r="89" spans="1:21">
      <c r="A89" s="83"/>
      <c r="B89" s="66">
        <f ca="1">SUM(B79:B89)</f>
        <v>9379</v>
      </c>
      <c r="C89" s="66">
        <f ca="1">SUM(C79:C89)</f>
        <v>9379</v>
      </c>
      <c r="D89" s="66">
        <f>SUM(D79:D88)</f>
        <v>15607200</v>
      </c>
      <c r="E89" s="95">
        <f ca="1">SUM(E79:E89)</f>
        <v>27766</v>
      </c>
      <c r="F89" s="66">
        <f t="shared" ref="F89:P89" si="25">SUM(F79:F88)</f>
        <v>5774</v>
      </c>
      <c r="G89" s="66">
        <f t="shared" si="25"/>
        <v>10690</v>
      </c>
      <c r="H89" s="66">
        <f t="shared" si="25"/>
        <v>5074504</v>
      </c>
      <c r="I89" s="85">
        <f>SUM(I79:I88)</f>
        <v>28641</v>
      </c>
      <c r="J89" s="27">
        <f t="shared" ref="J89" si="26">SUM(J79:J88)</f>
        <v>110426</v>
      </c>
      <c r="K89" s="66">
        <f t="shared" si="25"/>
        <v>24155</v>
      </c>
      <c r="L89" s="66">
        <f t="shared" si="25"/>
        <v>2415500</v>
      </c>
      <c r="M89" s="86">
        <f>SUM(M79:M88)</f>
        <v>56845</v>
      </c>
      <c r="N89" s="27">
        <f t="shared" ref="N89" si="27">SUM(N79:N88)</f>
        <v>4610</v>
      </c>
      <c r="O89" s="66">
        <f t="shared" si="25"/>
        <v>5985</v>
      </c>
      <c r="P89" s="66">
        <f t="shared" si="25"/>
        <v>3368991</v>
      </c>
      <c r="Q89" s="67"/>
      <c r="R89" s="87">
        <f t="shared" ca="1" si="18"/>
        <v>115798</v>
      </c>
      <c r="S89" s="87">
        <f t="shared" ca="1" si="19"/>
        <v>139932</v>
      </c>
      <c r="T89" s="87">
        <f t="shared" si="20"/>
        <v>26466195</v>
      </c>
      <c r="U89" s="87">
        <f t="shared" ca="1" si="21"/>
        <v>208575</v>
      </c>
    </row>
    <row r="90" spans="1:21" s="11" customFormat="1">
      <c r="A90" s="37"/>
      <c r="B90" s="37"/>
      <c r="C90" s="36"/>
      <c r="D90" s="36"/>
      <c r="E90" s="38"/>
      <c r="F90" s="38"/>
      <c r="G90" s="36"/>
      <c r="H90" s="36"/>
      <c r="I90" s="38"/>
      <c r="J90" s="38"/>
      <c r="K90" s="36"/>
      <c r="L90" s="36"/>
      <c r="M90" s="38"/>
      <c r="N90" s="38"/>
      <c r="O90" s="36"/>
      <c r="P90" s="36"/>
      <c r="Q90" s="40">
        <f>C90+G90+K90+O90</f>
        <v>0</v>
      </c>
      <c r="R90" s="40"/>
      <c r="S90" s="40">
        <f>D90+H90+L90+P90</f>
        <v>0</v>
      </c>
    </row>
    <row r="91" spans="1:21" s="11" customFormat="1">
      <c r="A91" s="37"/>
      <c r="B91" s="37"/>
      <c r="C91" s="36"/>
      <c r="D91" s="36"/>
      <c r="E91" s="38"/>
      <c r="F91" s="38"/>
      <c r="G91" s="36"/>
      <c r="H91" s="36"/>
      <c r="I91" s="38"/>
      <c r="J91" s="38"/>
      <c r="K91" s="36"/>
      <c r="L91" s="36"/>
      <c r="M91" s="38"/>
      <c r="N91" s="38"/>
      <c r="O91" s="36"/>
      <c r="P91" s="36"/>
    </row>
  </sheetData>
  <autoFilter ref="A4:A89"/>
  <mergeCells count="11">
    <mergeCell ref="J3:L3"/>
    <mergeCell ref="J2:M2"/>
    <mergeCell ref="N3:P3"/>
    <mergeCell ref="R3:T3"/>
    <mergeCell ref="R2:U2"/>
    <mergeCell ref="N2:Q2"/>
    <mergeCell ref="A2:A4"/>
    <mergeCell ref="B2:E2"/>
    <mergeCell ref="B3:D3"/>
    <mergeCell ref="F3:H3"/>
    <mergeCell ref="F2:I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U93"/>
  <sheetViews>
    <sheetView zoomScale="90" zoomScaleNormal="90" workbookViewId="0">
      <pane ySplit="1530" topLeftCell="A85" activePane="bottomLeft"/>
      <selection activeCell="D4" sqref="D4"/>
      <selection pane="bottomLeft" activeCell="R14" sqref="R14"/>
    </sheetView>
  </sheetViews>
  <sheetFormatPr defaultColWidth="9.125" defaultRowHeight="11.25"/>
  <cols>
    <col min="1" max="1" width="39.25" style="1" customWidth="1"/>
    <col min="2" max="2" width="10.125" style="1" customWidth="1"/>
    <col min="3" max="3" width="9.375" style="1" customWidth="1"/>
    <col min="4" max="4" width="14.625" style="1" customWidth="1"/>
    <col min="5" max="6" width="11.875" style="1" customWidth="1"/>
    <col min="7" max="7" width="7.625" style="1" customWidth="1"/>
    <col min="8" max="8" width="9.625" style="1" customWidth="1"/>
    <col min="9" max="10" width="13.625" style="1" customWidth="1"/>
    <col min="11" max="11" width="8.625" style="1" bestFit="1" customWidth="1"/>
    <col min="12" max="14" width="11.75" style="1" customWidth="1"/>
    <col min="15" max="15" width="8.375" style="1" customWidth="1"/>
    <col min="16" max="17" width="9.875" style="1" customWidth="1"/>
    <col min="18" max="19" width="9.125" style="1"/>
    <col min="20" max="20" width="9.75" style="1" customWidth="1"/>
    <col min="21" max="21" width="10.75" style="1" customWidth="1"/>
    <col min="22" max="16384" width="9.125" style="1"/>
  </cols>
  <sheetData>
    <row r="2" spans="1:21" ht="22.5" customHeight="1">
      <c r="A2" s="169" t="s">
        <v>0</v>
      </c>
      <c r="B2" s="149" t="s">
        <v>121</v>
      </c>
      <c r="C2" s="149"/>
      <c r="D2" s="149"/>
      <c r="E2" s="149"/>
      <c r="F2" s="156" t="s">
        <v>126</v>
      </c>
      <c r="G2" s="157"/>
      <c r="H2" s="157"/>
      <c r="I2" s="158"/>
      <c r="J2" s="170" t="s">
        <v>129</v>
      </c>
      <c r="K2" s="171"/>
      <c r="L2" s="171"/>
      <c r="M2" s="172"/>
      <c r="N2" s="174" t="s">
        <v>127</v>
      </c>
      <c r="O2" s="175"/>
      <c r="P2" s="175"/>
      <c r="Q2" s="175"/>
      <c r="R2" s="167" t="s">
        <v>130</v>
      </c>
      <c r="S2" s="167"/>
      <c r="T2" s="167"/>
      <c r="U2" s="167"/>
    </row>
    <row r="3" spans="1:21" ht="25.5" customHeight="1">
      <c r="A3" s="169"/>
      <c r="B3" s="173" t="s">
        <v>123</v>
      </c>
      <c r="C3" s="173"/>
      <c r="D3" s="173"/>
      <c r="E3" s="55" t="s">
        <v>124</v>
      </c>
      <c r="F3" s="155" t="s">
        <v>123</v>
      </c>
      <c r="G3" s="155"/>
      <c r="H3" s="155"/>
      <c r="I3" s="55" t="s">
        <v>124</v>
      </c>
      <c r="J3" s="159" t="s">
        <v>123</v>
      </c>
      <c r="K3" s="159"/>
      <c r="L3" s="159"/>
      <c r="M3" s="55" t="s">
        <v>124</v>
      </c>
      <c r="N3" s="151" t="s">
        <v>123</v>
      </c>
      <c r="O3" s="151"/>
      <c r="P3" s="151"/>
      <c r="Q3" s="93" t="s">
        <v>124</v>
      </c>
      <c r="R3" s="168" t="s">
        <v>123</v>
      </c>
      <c r="S3" s="168"/>
      <c r="T3" s="168"/>
      <c r="U3" s="55" t="s">
        <v>124</v>
      </c>
    </row>
    <row r="4" spans="1:21" s="23" customFormat="1">
      <c r="A4" s="169"/>
      <c r="B4" s="116" t="s">
        <v>131</v>
      </c>
      <c r="C4" s="96" t="s">
        <v>122</v>
      </c>
      <c r="D4" s="97" t="s">
        <v>137</v>
      </c>
      <c r="E4" s="45" t="s">
        <v>122</v>
      </c>
      <c r="F4" s="119" t="s">
        <v>131</v>
      </c>
      <c r="G4" s="89" t="s">
        <v>122</v>
      </c>
      <c r="H4" s="70" t="s">
        <v>137</v>
      </c>
      <c r="I4" s="45" t="s">
        <v>122</v>
      </c>
      <c r="J4" s="121" t="s">
        <v>131</v>
      </c>
      <c r="K4" s="101" t="s">
        <v>122</v>
      </c>
      <c r="L4" s="76" t="s">
        <v>137</v>
      </c>
      <c r="M4" s="45" t="s">
        <v>122</v>
      </c>
      <c r="N4" s="124" t="s">
        <v>131</v>
      </c>
      <c r="O4" s="60" t="s">
        <v>122</v>
      </c>
      <c r="P4" s="42" t="s">
        <v>137</v>
      </c>
      <c r="Q4" s="45" t="s">
        <v>122</v>
      </c>
      <c r="R4" s="125" t="s">
        <v>131</v>
      </c>
      <c r="S4" s="114" t="s">
        <v>122</v>
      </c>
      <c r="T4" s="115" t="s">
        <v>137</v>
      </c>
      <c r="U4" s="45" t="s">
        <v>122</v>
      </c>
    </row>
    <row r="5" spans="1:21">
      <c r="A5" s="13" t="s">
        <v>7</v>
      </c>
      <c r="B5" s="108">
        <v>5</v>
      </c>
      <c r="C5" s="117">
        <v>5</v>
      </c>
      <c r="D5" s="117">
        <v>11000</v>
      </c>
      <c r="E5" s="90">
        <v>15443</v>
      </c>
      <c r="F5" s="120">
        <v>2</v>
      </c>
      <c r="G5" s="75">
        <v>2</v>
      </c>
      <c r="H5" s="75">
        <v>200</v>
      </c>
      <c r="I5" s="90">
        <v>15443</v>
      </c>
      <c r="J5" s="122">
        <v>0</v>
      </c>
      <c r="K5" s="80">
        <v>0</v>
      </c>
      <c r="L5" s="80">
        <v>0</v>
      </c>
      <c r="M5" s="69"/>
      <c r="N5" s="65">
        <v>0</v>
      </c>
      <c r="O5" s="65">
        <v>0</v>
      </c>
      <c r="P5" s="65">
        <v>0</v>
      </c>
      <c r="Q5" s="69"/>
      <c r="R5" s="126">
        <f>B5+F5+J5+N5</f>
        <v>7</v>
      </c>
      <c r="S5" s="126">
        <f t="shared" ref="S5:U20" si="0">C5+G5+K5+O5</f>
        <v>7</v>
      </c>
      <c r="T5" s="126">
        <f t="shared" si="0"/>
        <v>11200</v>
      </c>
      <c r="U5" s="16">
        <f t="shared" si="0"/>
        <v>30886</v>
      </c>
    </row>
    <row r="6" spans="1:21">
      <c r="A6" s="13" t="s">
        <v>8</v>
      </c>
      <c r="B6" s="108">
        <v>1</v>
      </c>
      <c r="C6" s="117">
        <v>1</v>
      </c>
      <c r="D6" s="117">
        <v>3000</v>
      </c>
      <c r="E6" s="90"/>
      <c r="F6" s="120">
        <v>1</v>
      </c>
      <c r="G6" s="75">
        <v>1</v>
      </c>
      <c r="H6" s="75">
        <v>100</v>
      </c>
      <c r="I6" s="90">
        <v>423</v>
      </c>
      <c r="J6" s="122">
        <v>4</v>
      </c>
      <c r="K6" s="80">
        <v>4</v>
      </c>
      <c r="L6" s="80">
        <v>14800</v>
      </c>
      <c r="M6" s="69"/>
      <c r="N6" s="65">
        <v>5</v>
      </c>
      <c r="O6" s="65">
        <v>5</v>
      </c>
      <c r="P6" s="65">
        <v>250</v>
      </c>
      <c r="Q6" s="69"/>
      <c r="R6" s="126">
        <f t="shared" ref="R6:R69" si="1">B6+F6+J6+N6</f>
        <v>11</v>
      </c>
      <c r="S6" s="126">
        <f t="shared" si="0"/>
        <v>11</v>
      </c>
      <c r="T6" s="126">
        <f t="shared" si="0"/>
        <v>18150</v>
      </c>
      <c r="U6" s="16">
        <f t="shared" si="0"/>
        <v>423</v>
      </c>
    </row>
    <row r="7" spans="1:21">
      <c r="A7" s="13" t="s">
        <v>9</v>
      </c>
      <c r="B7" s="108">
        <v>1</v>
      </c>
      <c r="C7" s="117">
        <v>1</v>
      </c>
      <c r="D7" s="117">
        <v>3000</v>
      </c>
      <c r="E7" s="90">
        <v>727</v>
      </c>
      <c r="F7" s="120">
        <v>4</v>
      </c>
      <c r="G7" s="75">
        <v>4</v>
      </c>
      <c r="H7" s="75">
        <v>400</v>
      </c>
      <c r="I7" s="90">
        <v>2046</v>
      </c>
      <c r="J7" s="122">
        <v>0</v>
      </c>
      <c r="K7" s="80">
        <v>0</v>
      </c>
      <c r="L7" s="80">
        <v>0</v>
      </c>
      <c r="M7" s="69"/>
      <c r="N7" s="65">
        <v>4</v>
      </c>
      <c r="O7" s="65">
        <v>4</v>
      </c>
      <c r="P7" s="65">
        <v>263</v>
      </c>
      <c r="Q7" s="69"/>
      <c r="R7" s="126">
        <f t="shared" si="1"/>
        <v>9</v>
      </c>
      <c r="S7" s="126">
        <f t="shared" si="0"/>
        <v>9</v>
      </c>
      <c r="T7" s="126">
        <f t="shared" si="0"/>
        <v>3663</v>
      </c>
      <c r="U7" s="16">
        <f t="shared" si="0"/>
        <v>2773</v>
      </c>
    </row>
    <row r="8" spans="1:21">
      <c r="A8" s="13" t="s">
        <v>10</v>
      </c>
      <c r="B8" s="108"/>
      <c r="C8" s="117"/>
      <c r="D8" s="117"/>
      <c r="E8" s="90"/>
      <c r="F8" s="120"/>
      <c r="G8" s="75"/>
      <c r="H8" s="75"/>
      <c r="I8" s="90"/>
      <c r="J8" s="122"/>
      <c r="K8" s="80"/>
      <c r="L8" s="80"/>
      <c r="M8" s="69"/>
      <c r="N8" s="65"/>
      <c r="O8" s="65"/>
      <c r="P8" s="65"/>
      <c r="Q8" s="69"/>
      <c r="R8" s="126">
        <f t="shared" si="1"/>
        <v>0</v>
      </c>
      <c r="S8" s="126">
        <f t="shared" si="0"/>
        <v>0</v>
      </c>
      <c r="T8" s="126">
        <f t="shared" si="0"/>
        <v>0</v>
      </c>
      <c r="U8" s="16">
        <f t="shared" si="0"/>
        <v>0</v>
      </c>
    </row>
    <row r="9" spans="1:21">
      <c r="A9" s="13" t="s">
        <v>11</v>
      </c>
      <c r="B9" s="108">
        <v>0</v>
      </c>
      <c r="C9" s="108">
        <v>0</v>
      </c>
      <c r="D9" s="108">
        <v>0</v>
      </c>
      <c r="E9" s="90"/>
      <c r="F9" s="120">
        <v>1</v>
      </c>
      <c r="G9" s="75">
        <v>1</v>
      </c>
      <c r="H9" s="75">
        <v>100</v>
      </c>
      <c r="I9" s="90">
        <v>75</v>
      </c>
      <c r="J9" s="122">
        <v>1</v>
      </c>
      <c r="K9" s="80">
        <v>1</v>
      </c>
      <c r="L9" s="80">
        <v>3700</v>
      </c>
      <c r="M9" s="69"/>
      <c r="N9" s="65">
        <v>2</v>
      </c>
      <c r="O9" s="65">
        <v>2</v>
      </c>
      <c r="P9" s="65">
        <v>350</v>
      </c>
      <c r="Q9" s="69"/>
      <c r="R9" s="126">
        <f t="shared" si="1"/>
        <v>4</v>
      </c>
      <c r="S9" s="126">
        <f t="shared" si="0"/>
        <v>4</v>
      </c>
      <c r="T9" s="126">
        <f t="shared" si="0"/>
        <v>4150</v>
      </c>
      <c r="U9" s="16">
        <f t="shared" si="0"/>
        <v>75</v>
      </c>
    </row>
    <row r="10" spans="1:21" s="11" customFormat="1">
      <c r="A10" s="22" t="s">
        <v>12</v>
      </c>
      <c r="B10" s="108">
        <v>4401</v>
      </c>
      <c r="C10" s="117">
        <f>4751-350</f>
        <v>4401</v>
      </c>
      <c r="D10" s="117">
        <f>C10*1600</f>
        <v>7041600</v>
      </c>
      <c r="E10" s="90">
        <v>7041600</v>
      </c>
      <c r="F10" s="120">
        <v>4401</v>
      </c>
      <c r="G10" s="120">
        <v>4401</v>
      </c>
      <c r="H10" s="120">
        <f>G10*100</f>
        <v>440100</v>
      </c>
      <c r="I10" s="16"/>
      <c r="J10" s="109"/>
      <c r="K10" s="80"/>
      <c r="L10" s="80">
        <v>0</v>
      </c>
      <c r="M10" s="69"/>
      <c r="N10" s="65">
        <v>0</v>
      </c>
      <c r="O10" s="65">
        <v>0</v>
      </c>
      <c r="P10" s="65">
        <v>0</v>
      </c>
      <c r="Q10" s="69"/>
      <c r="R10" s="126">
        <f t="shared" si="1"/>
        <v>8802</v>
      </c>
      <c r="S10" s="126">
        <f t="shared" si="0"/>
        <v>8802</v>
      </c>
      <c r="T10" s="126">
        <f t="shared" si="0"/>
        <v>7481700</v>
      </c>
      <c r="U10" s="16">
        <f t="shared" si="0"/>
        <v>7041600</v>
      </c>
    </row>
    <row r="11" spans="1:21" s="11" customFormat="1">
      <c r="A11" s="22" t="s">
        <v>13</v>
      </c>
      <c r="B11" s="108">
        <v>0</v>
      </c>
      <c r="C11" s="108">
        <v>0</v>
      </c>
      <c r="D11" s="108">
        <v>0</v>
      </c>
      <c r="E11" s="90"/>
      <c r="F11" s="120">
        <v>906</v>
      </c>
      <c r="G11" s="75">
        <v>906</v>
      </c>
      <c r="H11" s="75">
        <v>100</v>
      </c>
      <c r="I11" s="90">
        <v>906</v>
      </c>
      <c r="J11" s="122">
        <v>0</v>
      </c>
      <c r="K11" s="80">
        <v>0</v>
      </c>
      <c r="L11" s="80">
        <v>0</v>
      </c>
      <c r="M11" s="69"/>
      <c r="N11" s="65">
        <v>0</v>
      </c>
      <c r="O11" s="65">
        <v>0</v>
      </c>
      <c r="P11" s="65">
        <v>0</v>
      </c>
      <c r="Q11" s="69"/>
      <c r="R11" s="126">
        <f t="shared" si="1"/>
        <v>906</v>
      </c>
      <c r="S11" s="126">
        <f t="shared" si="0"/>
        <v>906</v>
      </c>
      <c r="T11" s="126">
        <f t="shared" si="0"/>
        <v>100</v>
      </c>
      <c r="U11" s="16">
        <f t="shared" si="0"/>
        <v>906</v>
      </c>
    </row>
    <row r="12" spans="1:21" s="11" customFormat="1">
      <c r="A12" s="127"/>
      <c r="B12" s="128">
        <f t="shared" ref="B12" si="2">SUM(B5:B11)</f>
        <v>4408</v>
      </c>
      <c r="C12" s="129">
        <f t="shared" ref="C12:P12" si="3">SUM(C5:C11)</f>
        <v>4408</v>
      </c>
      <c r="D12" s="129">
        <f t="shared" si="3"/>
        <v>7058600</v>
      </c>
      <c r="E12" s="130">
        <f>SUM(E5:E11)</f>
        <v>7057770</v>
      </c>
      <c r="F12" s="130">
        <f t="shared" ref="F12" si="4">SUM(F5:F11)</f>
        <v>5315</v>
      </c>
      <c r="G12" s="131">
        <f t="shared" si="3"/>
        <v>5315</v>
      </c>
      <c r="H12" s="131">
        <f t="shared" si="3"/>
        <v>441000</v>
      </c>
      <c r="I12" s="130">
        <f>SUM(I5:I11)</f>
        <v>18893</v>
      </c>
      <c r="J12" s="130">
        <f t="shared" ref="J12" si="5">SUM(J5:J11)</f>
        <v>5</v>
      </c>
      <c r="K12" s="131">
        <f t="shared" si="3"/>
        <v>5</v>
      </c>
      <c r="L12" s="131">
        <f t="shared" si="3"/>
        <v>18500</v>
      </c>
      <c r="M12" s="131"/>
      <c r="N12" s="131">
        <f t="shared" ref="N12" si="6">SUM(N5:N11)</f>
        <v>11</v>
      </c>
      <c r="O12" s="131">
        <f t="shared" si="3"/>
        <v>11</v>
      </c>
      <c r="P12" s="131">
        <f t="shared" si="3"/>
        <v>863</v>
      </c>
      <c r="Q12" s="131"/>
      <c r="R12" s="129">
        <f t="shared" si="1"/>
        <v>9739</v>
      </c>
      <c r="S12" s="129">
        <f t="shared" si="0"/>
        <v>9739</v>
      </c>
      <c r="T12" s="129">
        <f t="shared" si="0"/>
        <v>7518963</v>
      </c>
      <c r="U12" s="129">
        <f t="shared" si="0"/>
        <v>7076663</v>
      </c>
    </row>
    <row r="13" spans="1:21">
      <c r="A13" s="13" t="s">
        <v>14</v>
      </c>
      <c r="B13" s="108">
        <v>1</v>
      </c>
      <c r="C13" s="117">
        <v>1</v>
      </c>
      <c r="D13" s="117">
        <v>2200</v>
      </c>
      <c r="E13" s="90"/>
      <c r="F13" s="120">
        <v>1</v>
      </c>
      <c r="G13" s="75">
        <v>1</v>
      </c>
      <c r="H13" s="75">
        <v>100</v>
      </c>
      <c r="I13" s="90"/>
      <c r="J13" s="122">
        <v>0</v>
      </c>
      <c r="K13" s="80">
        <v>0</v>
      </c>
      <c r="L13" s="80">
        <v>0</v>
      </c>
      <c r="M13" s="69"/>
      <c r="N13" s="65">
        <v>1</v>
      </c>
      <c r="O13" s="65">
        <v>1</v>
      </c>
      <c r="P13" s="65">
        <v>8677</v>
      </c>
      <c r="Q13" s="69"/>
      <c r="R13" s="126">
        <f t="shared" si="1"/>
        <v>3</v>
      </c>
      <c r="S13" s="126">
        <f t="shared" si="0"/>
        <v>3</v>
      </c>
      <c r="T13" s="126">
        <f t="shared" si="0"/>
        <v>10977</v>
      </c>
      <c r="U13" s="16">
        <f t="shared" si="0"/>
        <v>0</v>
      </c>
    </row>
    <row r="14" spans="1:21">
      <c r="A14" s="13" t="s">
        <v>15</v>
      </c>
      <c r="B14" s="108"/>
      <c r="C14" s="117"/>
      <c r="D14" s="117"/>
      <c r="E14" s="90">
        <v>12699</v>
      </c>
      <c r="F14" s="120"/>
      <c r="G14" s="75"/>
      <c r="H14" s="75"/>
      <c r="I14" s="90">
        <v>12699</v>
      </c>
      <c r="J14" s="122"/>
      <c r="K14" s="80"/>
      <c r="L14" s="80"/>
      <c r="M14" s="69"/>
      <c r="N14" s="65"/>
      <c r="O14" s="65"/>
      <c r="P14" s="65"/>
      <c r="Q14" s="69"/>
      <c r="R14" s="126">
        <f t="shared" si="1"/>
        <v>0</v>
      </c>
      <c r="S14" s="126">
        <f t="shared" si="0"/>
        <v>0</v>
      </c>
      <c r="T14" s="126">
        <f t="shared" si="0"/>
        <v>0</v>
      </c>
      <c r="U14" s="16">
        <f t="shared" si="0"/>
        <v>25398</v>
      </c>
    </row>
    <row r="15" spans="1:21">
      <c r="A15" s="13" t="s">
        <v>16</v>
      </c>
      <c r="B15" s="108"/>
      <c r="C15" s="117"/>
      <c r="D15" s="117"/>
      <c r="E15" s="90"/>
      <c r="F15" s="120"/>
      <c r="G15" s="75"/>
      <c r="H15" s="75"/>
      <c r="I15" s="90">
        <v>86</v>
      </c>
      <c r="J15" s="122"/>
      <c r="K15" s="80"/>
      <c r="L15" s="80"/>
      <c r="M15" s="69"/>
      <c r="N15" s="65"/>
      <c r="O15" s="65"/>
      <c r="P15" s="65"/>
      <c r="Q15" s="69"/>
      <c r="R15" s="126">
        <f t="shared" si="1"/>
        <v>0</v>
      </c>
      <c r="S15" s="126">
        <f t="shared" si="0"/>
        <v>0</v>
      </c>
      <c r="T15" s="126">
        <f t="shared" si="0"/>
        <v>0</v>
      </c>
      <c r="U15" s="16">
        <f t="shared" si="0"/>
        <v>86</v>
      </c>
    </row>
    <row r="16" spans="1:21">
      <c r="A16" s="13" t="s">
        <v>17</v>
      </c>
      <c r="B16" s="108"/>
      <c r="C16" s="117"/>
      <c r="D16" s="117"/>
      <c r="E16" s="90">
        <v>60156</v>
      </c>
      <c r="F16" s="120"/>
      <c r="G16" s="75"/>
      <c r="H16" s="75"/>
      <c r="I16" s="90">
        <v>58471</v>
      </c>
      <c r="J16" s="122"/>
      <c r="K16" s="80"/>
      <c r="L16" s="80"/>
      <c r="M16" s="69"/>
      <c r="N16" s="65"/>
      <c r="O16" s="65"/>
      <c r="P16" s="65"/>
      <c r="Q16" s="69"/>
      <c r="R16" s="126">
        <f t="shared" si="1"/>
        <v>0</v>
      </c>
      <c r="S16" s="126">
        <f t="shared" si="0"/>
        <v>0</v>
      </c>
      <c r="T16" s="126">
        <f t="shared" si="0"/>
        <v>0</v>
      </c>
      <c r="U16" s="16">
        <f t="shared" si="0"/>
        <v>118627</v>
      </c>
    </row>
    <row r="17" spans="1:21">
      <c r="A17" s="13" t="s">
        <v>18</v>
      </c>
      <c r="B17" s="108">
        <v>0</v>
      </c>
      <c r="C17" s="117">
        <v>0</v>
      </c>
      <c r="D17" s="117">
        <v>0</v>
      </c>
      <c r="E17" s="90">
        <v>0</v>
      </c>
      <c r="F17" s="120">
        <v>25</v>
      </c>
      <c r="G17" s="75">
        <v>33</v>
      </c>
      <c r="H17" s="75">
        <v>3300</v>
      </c>
      <c r="I17" s="90">
        <v>40</v>
      </c>
      <c r="J17" s="122">
        <v>0</v>
      </c>
      <c r="K17" s="80">
        <v>0</v>
      </c>
      <c r="L17" s="80">
        <v>0</v>
      </c>
      <c r="M17" s="69"/>
      <c r="N17" s="65">
        <v>23</v>
      </c>
      <c r="O17" s="65">
        <v>25</v>
      </c>
      <c r="P17" s="65">
        <v>1352</v>
      </c>
      <c r="Q17" s="69"/>
      <c r="R17" s="126">
        <f t="shared" si="1"/>
        <v>48</v>
      </c>
      <c r="S17" s="126">
        <f t="shared" si="0"/>
        <v>58</v>
      </c>
      <c r="T17" s="126">
        <f t="shared" si="0"/>
        <v>4652</v>
      </c>
      <c r="U17" s="16">
        <f t="shared" si="0"/>
        <v>40</v>
      </c>
    </row>
    <row r="18" spans="1:21">
      <c r="A18" s="13" t="s">
        <v>19</v>
      </c>
      <c r="B18" s="108"/>
      <c r="C18" s="117"/>
      <c r="D18" s="117"/>
      <c r="E18" s="90">
        <v>0</v>
      </c>
      <c r="F18" s="120"/>
      <c r="G18" s="75"/>
      <c r="H18" s="75"/>
      <c r="I18" s="90">
        <v>0</v>
      </c>
      <c r="J18" s="122"/>
      <c r="K18" s="80"/>
      <c r="L18" s="80"/>
      <c r="M18" s="69"/>
      <c r="N18" s="65"/>
      <c r="O18" s="65"/>
      <c r="P18" s="65"/>
      <c r="Q18" s="69"/>
      <c r="R18" s="126">
        <f t="shared" si="1"/>
        <v>0</v>
      </c>
      <c r="S18" s="126">
        <f t="shared" si="0"/>
        <v>0</v>
      </c>
      <c r="T18" s="126">
        <f t="shared" si="0"/>
        <v>0</v>
      </c>
      <c r="U18" s="16">
        <f t="shared" si="0"/>
        <v>0</v>
      </c>
    </row>
    <row r="19" spans="1:21">
      <c r="A19" s="13" t="s">
        <v>20</v>
      </c>
      <c r="B19" s="108"/>
      <c r="C19" s="117"/>
      <c r="D19" s="117"/>
      <c r="E19" s="90">
        <v>5310</v>
      </c>
      <c r="F19" s="120"/>
      <c r="G19" s="75"/>
      <c r="H19" s="75"/>
      <c r="I19" s="90">
        <v>4955</v>
      </c>
      <c r="J19" s="122"/>
      <c r="K19" s="80"/>
      <c r="L19" s="80"/>
      <c r="M19" s="69"/>
      <c r="N19" s="65"/>
      <c r="O19" s="65"/>
      <c r="P19" s="65"/>
      <c r="Q19" s="69"/>
      <c r="R19" s="126">
        <f t="shared" si="1"/>
        <v>0</v>
      </c>
      <c r="S19" s="126">
        <f t="shared" si="0"/>
        <v>0</v>
      </c>
      <c r="T19" s="126">
        <f t="shared" si="0"/>
        <v>0</v>
      </c>
      <c r="U19" s="16">
        <f t="shared" si="0"/>
        <v>10265</v>
      </c>
    </row>
    <row r="20" spans="1:21">
      <c r="A20" s="13" t="s">
        <v>21</v>
      </c>
      <c r="B20" s="108">
        <v>0</v>
      </c>
      <c r="C20" s="117">
        <v>0</v>
      </c>
      <c r="D20" s="117">
        <v>0</v>
      </c>
      <c r="E20" s="90">
        <v>1324</v>
      </c>
      <c r="F20" s="120">
        <v>2</v>
      </c>
      <c r="G20" s="75">
        <v>2</v>
      </c>
      <c r="H20" s="75">
        <v>200</v>
      </c>
      <c r="I20" s="90">
        <v>1324</v>
      </c>
      <c r="J20" s="122">
        <v>0</v>
      </c>
      <c r="K20" s="80">
        <v>0</v>
      </c>
      <c r="L20" s="80">
        <v>0</v>
      </c>
      <c r="M20" s="69"/>
      <c r="N20" s="65">
        <v>0</v>
      </c>
      <c r="O20" s="65">
        <v>0</v>
      </c>
      <c r="P20" s="65">
        <v>0</v>
      </c>
      <c r="Q20" s="69"/>
      <c r="R20" s="126">
        <f t="shared" si="1"/>
        <v>2</v>
      </c>
      <c r="S20" s="126">
        <f t="shared" si="0"/>
        <v>2</v>
      </c>
      <c r="T20" s="126">
        <f t="shared" si="0"/>
        <v>200</v>
      </c>
      <c r="U20" s="16">
        <f t="shared" si="0"/>
        <v>2648</v>
      </c>
    </row>
    <row r="21" spans="1:21">
      <c r="A21" s="13" t="s">
        <v>22</v>
      </c>
      <c r="B21" s="108"/>
      <c r="C21" s="117"/>
      <c r="D21" s="117"/>
      <c r="E21" s="90">
        <v>0</v>
      </c>
      <c r="F21" s="120"/>
      <c r="G21" s="75"/>
      <c r="H21" s="75"/>
      <c r="I21" s="90">
        <v>327</v>
      </c>
      <c r="J21" s="122"/>
      <c r="K21" s="80"/>
      <c r="L21" s="80"/>
      <c r="M21" s="69"/>
      <c r="N21" s="65"/>
      <c r="O21" s="65"/>
      <c r="P21" s="65"/>
      <c r="Q21" s="69"/>
      <c r="R21" s="126">
        <f t="shared" si="1"/>
        <v>0</v>
      </c>
      <c r="S21" s="126">
        <f t="shared" ref="S21:S84" si="7">C21+G21+K21+O21</f>
        <v>0</v>
      </c>
      <c r="T21" s="126">
        <f t="shared" ref="T21:T84" si="8">D21+H21+L21+P21</f>
        <v>0</v>
      </c>
      <c r="U21" s="16">
        <f t="shared" ref="U21:U84" si="9">E21+I21+M21+Q21</f>
        <v>327</v>
      </c>
    </row>
    <row r="22" spans="1:21">
      <c r="A22" s="13" t="s">
        <v>23</v>
      </c>
      <c r="B22" s="108"/>
      <c r="C22" s="117"/>
      <c r="D22" s="117"/>
      <c r="E22" s="90">
        <v>0</v>
      </c>
      <c r="F22" s="120"/>
      <c r="G22" s="75"/>
      <c r="H22" s="75"/>
      <c r="I22" s="90">
        <v>0</v>
      </c>
      <c r="J22" s="122"/>
      <c r="K22" s="80"/>
      <c r="L22" s="80"/>
      <c r="M22" s="69"/>
      <c r="N22" s="65"/>
      <c r="O22" s="65"/>
      <c r="P22" s="65"/>
      <c r="Q22" s="69"/>
      <c r="R22" s="126">
        <f t="shared" si="1"/>
        <v>0</v>
      </c>
      <c r="S22" s="126">
        <f t="shared" si="7"/>
        <v>0</v>
      </c>
      <c r="T22" s="126">
        <f t="shared" si="8"/>
        <v>0</v>
      </c>
      <c r="U22" s="16">
        <f t="shared" si="9"/>
        <v>0</v>
      </c>
    </row>
    <row r="23" spans="1:21">
      <c r="A23" s="13" t="s">
        <v>24</v>
      </c>
      <c r="B23" s="108"/>
      <c r="C23" s="117"/>
      <c r="D23" s="117"/>
      <c r="E23" s="90"/>
      <c r="F23" s="120"/>
      <c r="G23" s="75"/>
      <c r="H23" s="75"/>
      <c r="I23" s="90">
        <v>96</v>
      </c>
      <c r="J23" s="122"/>
      <c r="K23" s="80"/>
      <c r="L23" s="80"/>
      <c r="M23" s="69"/>
      <c r="N23" s="65"/>
      <c r="O23" s="65"/>
      <c r="P23" s="65"/>
      <c r="Q23" s="69"/>
      <c r="R23" s="126">
        <f t="shared" si="1"/>
        <v>0</v>
      </c>
      <c r="S23" s="126">
        <f t="shared" si="7"/>
        <v>0</v>
      </c>
      <c r="T23" s="126">
        <f t="shared" si="8"/>
        <v>0</v>
      </c>
      <c r="U23" s="16">
        <f t="shared" si="9"/>
        <v>96</v>
      </c>
    </row>
    <row r="24" spans="1:21">
      <c r="A24" s="13" t="s">
        <v>25</v>
      </c>
      <c r="B24" s="108"/>
      <c r="C24" s="117"/>
      <c r="D24" s="117"/>
      <c r="E24" s="90"/>
      <c r="F24" s="120"/>
      <c r="G24" s="75"/>
      <c r="H24" s="75"/>
      <c r="I24" s="90"/>
      <c r="J24" s="122"/>
      <c r="K24" s="80"/>
      <c r="L24" s="80"/>
      <c r="M24" s="69"/>
      <c r="N24" s="65"/>
      <c r="O24" s="65"/>
      <c r="P24" s="65"/>
      <c r="Q24" s="69"/>
      <c r="R24" s="126">
        <f t="shared" si="1"/>
        <v>0</v>
      </c>
      <c r="S24" s="126">
        <f t="shared" si="7"/>
        <v>0</v>
      </c>
      <c r="T24" s="126">
        <f t="shared" si="8"/>
        <v>0</v>
      </c>
      <c r="U24" s="16">
        <f t="shared" si="9"/>
        <v>0</v>
      </c>
    </row>
    <row r="25" spans="1:21">
      <c r="A25" s="13" t="s">
        <v>26</v>
      </c>
      <c r="B25" s="108"/>
      <c r="C25" s="117"/>
      <c r="D25" s="117"/>
      <c r="E25" s="90"/>
      <c r="F25" s="120"/>
      <c r="G25" s="75"/>
      <c r="H25" s="75"/>
      <c r="I25" s="90"/>
      <c r="J25" s="122"/>
      <c r="K25" s="80"/>
      <c r="L25" s="80"/>
      <c r="M25" s="69"/>
      <c r="N25" s="65"/>
      <c r="O25" s="65"/>
      <c r="P25" s="65"/>
      <c r="Q25" s="69"/>
      <c r="R25" s="126">
        <f t="shared" si="1"/>
        <v>0</v>
      </c>
      <c r="S25" s="126">
        <f t="shared" si="7"/>
        <v>0</v>
      </c>
      <c r="T25" s="126">
        <f t="shared" si="8"/>
        <v>0</v>
      </c>
      <c r="U25" s="16">
        <f t="shared" si="9"/>
        <v>0</v>
      </c>
    </row>
    <row r="26" spans="1:21">
      <c r="A26" s="13" t="s">
        <v>27</v>
      </c>
      <c r="B26" s="108"/>
      <c r="C26" s="117"/>
      <c r="D26" s="117"/>
      <c r="E26" s="16"/>
      <c r="F26" s="111"/>
      <c r="G26" s="75"/>
      <c r="H26" s="75"/>
      <c r="I26" s="16"/>
      <c r="J26" s="109"/>
      <c r="K26" s="80"/>
      <c r="L26" s="80"/>
      <c r="M26" s="69"/>
      <c r="N26" s="65"/>
      <c r="O26" s="65"/>
      <c r="P26" s="65"/>
      <c r="Q26" s="69"/>
      <c r="R26" s="126">
        <f t="shared" si="1"/>
        <v>0</v>
      </c>
      <c r="S26" s="126">
        <f t="shared" si="7"/>
        <v>0</v>
      </c>
      <c r="T26" s="126">
        <f t="shared" si="8"/>
        <v>0</v>
      </c>
      <c r="U26" s="16">
        <f t="shared" si="9"/>
        <v>0</v>
      </c>
    </row>
    <row r="27" spans="1:21">
      <c r="A27" s="13" t="s">
        <v>28</v>
      </c>
      <c r="B27" s="108">
        <v>0</v>
      </c>
      <c r="C27" s="117">
        <v>0</v>
      </c>
      <c r="D27" s="117">
        <v>0</v>
      </c>
      <c r="E27" s="90"/>
      <c r="F27" s="120">
        <v>1</v>
      </c>
      <c r="G27" s="75">
        <v>1</v>
      </c>
      <c r="H27" s="75">
        <v>100</v>
      </c>
      <c r="I27" s="90">
        <v>6</v>
      </c>
      <c r="J27" s="122">
        <v>0</v>
      </c>
      <c r="K27" s="80">
        <v>0</v>
      </c>
      <c r="L27" s="80">
        <v>0</v>
      </c>
      <c r="M27" s="69"/>
      <c r="N27" s="65">
        <v>1</v>
      </c>
      <c r="O27" s="65">
        <v>1</v>
      </c>
      <c r="P27" s="65">
        <v>50</v>
      </c>
      <c r="Q27" s="69"/>
      <c r="R27" s="126">
        <f t="shared" si="1"/>
        <v>2</v>
      </c>
      <c r="S27" s="126">
        <f t="shared" si="7"/>
        <v>2</v>
      </c>
      <c r="T27" s="126">
        <f t="shared" si="8"/>
        <v>150</v>
      </c>
      <c r="U27" s="16">
        <f t="shared" si="9"/>
        <v>6</v>
      </c>
    </row>
    <row r="28" spans="1:21" s="11" customFormat="1">
      <c r="A28" s="127"/>
      <c r="B28" s="128">
        <f t="shared" ref="B28" si="10">SUM(B13:B27)</f>
        <v>1</v>
      </c>
      <c r="C28" s="129">
        <f t="shared" ref="C28:P28" si="11">SUM(C13:C27)</f>
        <v>1</v>
      </c>
      <c r="D28" s="129">
        <f t="shared" si="11"/>
        <v>2200</v>
      </c>
      <c r="E28" s="130">
        <f>SUM(E13:E27)</f>
        <v>79489</v>
      </c>
      <c r="F28" s="130">
        <f t="shared" ref="F28" si="12">SUM(F13:F27)</f>
        <v>29</v>
      </c>
      <c r="G28" s="131">
        <f t="shared" si="11"/>
        <v>37</v>
      </c>
      <c r="H28" s="131">
        <f t="shared" si="11"/>
        <v>3700</v>
      </c>
      <c r="I28" s="130">
        <f>SUM(I13:I27)</f>
        <v>78004</v>
      </c>
      <c r="J28" s="130">
        <f t="shared" ref="J28" si="13">SUM(J13:J27)</f>
        <v>0</v>
      </c>
      <c r="K28" s="131">
        <f t="shared" si="11"/>
        <v>0</v>
      </c>
      <c r="L28" s="131">
        <f t="shared" si="11"/>
        <v>0</v>
      </c>
      <c r="M28" s="131"/>
      <c r="N28" s="131">
        <f t="shared" ref="N28" si="14">SUM(N13:N27)</f>
        <v>25</v>
      </c>
      <c r="O28" s="131">
        <f t="shared" si="11"/>
        <v>27</v>
      </c>
      <c r="P28" s="131">
        <f t="shared" si="11"/>
        <v>10079</v>
      </c>
      <c r="Q28" s="131"/>
      <c r="R28" s="129">
        <f t="shared" si="1"/>
        <v>55</v>
      </c>
      <c r="S28" s="129">
        <f t="shared" si="7"/>
        <v>65</v>
      </c>
      <c r="T28" s="129">
        <f t="shared" si="8"/>
        <v>15979</v>
      </c>
      <c r="U28" s="129">
        <f t="shared" si="9"/>
        <v>157493</v>
      </c>
    </row>
    <row r="29" spans="1:21">
      <c r="A29" s="13" t="s">
        <v>29</v>
      </c>
      <c r="B29" s="108"/>
      <c r="C29" s="117"/>
      <c r="D29" s="117"/>
      <c r="E29" s="16"/>
      <c r="F29" s="111"/>
      <c r="G29" s="75"/>
      <c r="H29" s="75"/>
      <c r="I29" s="16"/>
      <c r="J29" s="109"/>
      <c r="K29" s="80"/>
      <c r="L29" s="80"/>
      <c r="M29" s="69"/>
      <c r="N29" s="65"/>
      <c r="O29" s="65"/>
      <c r="P29" s="65"/>
      <c r="Q29" s="69"/>
      <c r="R29" s="126">
        <f t="shared" si="1"/>
        <v>0</v>
      </c>
      <c r="S29" s="126">
        <f t="shared" si="7"/>
        <v>0</v>
      </c>
      <c r="T29" s="126">
        <f t="shared" si="8"/>
        <v>0</v>
      </c>
      <c r="U29" s="16">
        <f t="shared" si="9"/>
        <v>0</v>
      </c>
    </row>
    <row r="30" spans="1:21">
      <c r="A30" s="13" t="s">
        <v>30</v>
      </c>
      <c r="B30" s="108"/>
      <c r="C30" s="117"/>
      <c r="D30" s="117"/>
      <c r="E30" s="16"/>
      <c r="F30" s="111"/>
      <c r="G30" s="75"/>
      <c r="H30" s="75"/>
      <c r="I30" s="16"/>
      <c r="J30" s="109"/>
      <c r="K30" s="80"/>
      <c r="L30" s="80"/>
      <c r="M30" s="69"/>
      <c r="N30" s="65"/>
      <c r="O30" s="65"/>
      <c r="P30" s="65"/>
      <c r="Q30" s="69"/>
      <c r="R30" s="126">
        <f t="shared" si="1"/>
        <v>0</v>
      </c>
      <c r="S30" s="126">
        <f t="shared" si="7"/>
        <v>0</v>
      </c>
      <c r="T30" s="126">
        <f t="shared" si="8"/>
        <v>0</v>
      </c>
      <c r="U30" s="16">
        <f t="shared" si="9"/>
        <v>0</v>
      </c>
    </row>
    <row r="31" spans="1:21">
      <c r="A31" s="13" t="s">
        <v>31</v>
      </c>
      <c r="B31" s="108">
        <v>1</v>
      </c>
      <c r="C31" s="117">
        <v>1</v>
      </c>
      <c r="D31" s="117">
        <v>3000</v>
      </c>
      <c r="E31" s="90">
        <v>56393</v>
      </c>
      <c r="F31" s="120">
        <v>0</v>
      </c>
      <c r="G31" s="75">
        <v>0</v>
      </c>
      <c r="H31" s="75">
        <v>0</v>
      </c>
      <c r="I31" s="90">
        <v>56393</v>
      </c>
      <c r="J31" s="122">
        <v>0</v>
      </c>
      <c r="K31" s="80">
        <v>0</v>
      </c>
      <c r="L31" s="80">
        <v>0</v>
      </c>
      <c r="M31" s="69"/>
      <c r="N31" s="65">
        <v>0</v>
      </c>
      <c r="O31" s="65">
        <v>0</v>
      </c>
      <c r="P31" s="65">
        <v>0</v>
      </c>
      <c r="Q31" s="69"/>
      <c r="R31" s="126">
        <f t="shared" si="1"/>
        <v>1</v>
      </c>
      <c r="S31" s="126">
        <f t="shared" si="7"/>
        <v>1</v>
      </c>
      <c r="T31" s="126">
        <f t="shared" si="8"/>
        <v>3000</v>
      </c>
      <c r="U31" s="16">
        <f t="shared" si="9"/>
        <v>112786</v>
      </c>
    </row>
    <row r="32" spans="1:21" ht="22.5">
      <c r="A32" s="91" t="s">
        <v>32</v>
      </c>
      <c r="B32" s="123"/>
      <c r="C32" s="117"/>
      <c r="D32" s="117"/>
      <c r="E32" s="90">
        <v>2457</v>
      </c>
      <c r="F32" s="120"/>
      <c r="G32" s="75"/>
      <c r="H32" s="75"/>
      <c r="I32" s="90"/>
      <c r="J32" s="122"/>
      <c r="K32" s="80"/>
      <c r="L32" s="80"/>
      <c r="M32" s="69"/>
      <c r="N32" s="65"/>
      <c r="O32" s="65"/>
      <c r="P32" s="65"/>
      <c r="Q32" s="69"/>
      <c r="R32" s="126">
        <f t="shared" si="1"/>
        <v>0</v>
      </c>
      <c r="S32" s="126">
        <f t="shared" si="7"/>
        <v>0</v>
      </c>
      <c r="T32" s="126">
        <f t="shared" si="8"/>
        <v>0</v>
      </c>
      <c r="U32" s="16">
        <f t="shared" si="9"/>
        <v>2457</v>
      </c>
    </row>
    <row r="33" spans="1:21">
      <c r="A33" s="13" t="s">
        <v>33</v>
      </c>
      <c r="B33" s="108">
        <v>0</v>
      </c>
      <c r="C33" s="117">
        <v>0</v>
      </c>
      <c r="D33" s="117">
        <v>0</v>
      </c>
      <c r="E33" s="90"/>
      <c r="F33" s="120">
        <v>0</v>
      </c>
      <c r="G33" s="75">
        <v>0</v>
      </c>
      <c r="H33" s="75">
        <v>0</v>
      </c>
      <c r="I33" s="90"/>
      <c r="J33" s="122">
        <v>2</v>
      </c>
      <c r="K33" s="80">
        <v>2</v>
      </c>
      <c r="L33" s="80">
        <v>7400</v>
      </c>
      <c r="M33" s="69"/>
      <c r="N33" s="65">
        <v>2</v>
      </c>
      <c r="O33" s="65">
        <v>2</v>
      </c>
      <c r="P33" s="65">
        <v>2545</v>
      </c>
      <c r="Q33" s="69"/>
      <c r="R33" s="126">
        <f t="shared" si="1"/>
        <v>4</v>
      </c>
      <c r="S33" s="126">
        <f t="shared" si="7"/>
        <v>4</v>
      </c>
      <c r="T33" s="126">
        <f t="shared" si="8"/>
        <v>9945</v>
      </c>
      <c r="U33" s="16">
        <f t="shared" si="9"/>
        <v>0</v>
      </c>
    </row>
    <row r="34" spans="1:21">
      <c r="A34" s="13" t="s">
        <v>34</v>
      </c>
      <c r="B34" s="108">
        <v>0</v>
      </c>
      <c r="C34" s="117">
        <v>0</v>
      </c>
      <c r="D34" s="117">
        <v>0</v>
      </c>
      <c r="E34" s="90"/>
      <c r="F34" s="120">
        <v>3</v>
      </c>
      <c r="G34" s="75">
        <v>3</v>
      </c>
      <c r="H34" s="75">
        <v>300</v>
      </c>
      <c r="I34" s="90"/>
      <c r="J34" s="122">
        <v>0</v>
      </c>
      <c r="K34" s="80">
        <v>0</v>
      </c>
      <c r="L34" s="80">
        <v>0</v>
      </c>
      <c r="M34" s="69"/>
      <c r="N34" s="65">
        <v>0</v>
      </c>
      <c r="O34" s="65">
        <v>0</v>
      </c>
      <c r="P34" s="65">
        <v>0</v>
      </c>
      <c r="Q34" s="69"/>
      <c r="R34" s="126">
        <f t="shared" si="1"/>
        <v>3</v>
      </c>
      <c r="S34" s="126">
        <f t="shared" si="7"/>
        <v>3</v>
      </c>
      <c r="T34" s="126">
        <f t="shared" si="8"/>
        <v>300</v>
      </c>
      <c r="U34" s="16">
        <f t="shared" si="9"/>
        <v>0</v>
      </c>
    </row>
    <row r="35" spans="1:21">
      <c r="A35" s="13" t="s">
        <v>35</v>
      </c>
      <c r="B35" s="108"/>
      <c r="C35" s="117"/>
      <c r="D35" s="117"/>
      <c r="E35" s="90"/>
      <c r="F35" s="120"/>
      <c r="G35" s="75"/>
      <c r="H35" s="75"/>
      <c r="I35" s="90"/>
      <c r="J35" s="122"/>
      <c r="K35" s="80"/>
      <c r="L35" s="80"/>
      <c r="M35" s="69"/>
      <c r="N35" s="65"/>
      <c r="O35" s="65"/>
      <c r="P35" s="65"/>
      <c r="Q35" s="69"/>
      <c r="R35" s="126">
        <f t="shared" si="1"/>
        <v>0</v>
      </c>
      <c r="S35" s="126">
        <f t="shared" si="7"/>
        <v>0</v>
      </c>
      <c r="T35" s="126">
        <f t="shared" si="8"/>
        <v>0</v>
      </c>
      <c r="U35" s="16">
        <f t="shared" si="9"/>
        <v>0</v>
      </c>
    </row>
    <row r="36" spans="1:21">
      <c r="A36" s="13" t="s">
        <v>36</v>
      </c>
      <c r="B36" s="108"/>
      <c r="C36" s="117"/>
      <c r="D36" s="117"/>
      <c r="E36" s="90"/>
      <c r="F36" s="120"/>
      <c r="G36" s="75"/>
      <c r="H36" s="75"/>
      <c r="I36" s="90"/>
      <c r="J36" s="122"/>
      <c r="K36" s="80"/>
      <c r="L36" s="80"/>
      <c r="M36" s="69"/>
      <c r="N36" s="65"/>
      <c r="O36" s="65"/>
      <c r="P36" s="65"/>
      <c r="Q36" s="69"/>
      <c r="R36" s="126">
        <f t="shared" si="1"/>
        <v>0</v>
      </c>
      <c r="S36" s="126">
        <f t="shared" si="7"/>
        <v>0</v>
      </c>
      <c r="T36" s="126">
        <f t="shared" si="8"/>
        <v>0</v>
      </c>
      <c r="U36" s="16">
        <f t="shared" si="9"/>
        <v>0</v>
      </c>
    </row>
    <row r="37" spans="1:21">
      <c r="A37" s="13" t="s">
        <v>37</v>
      </c>
      <c r="B37" s="108"/>
      <c r="C37" s="117"/>
      <c r="D37" s="117"/>
      <c r="E37" s="16"/>
      <c r="F37" s="111"/>
      <c r="G37" s="75"/>
      <c r="H37" s="75"/>
      <c r="I37" s="16"/>
      <c r="J37" s="109"/>
      <c r="K37" s="80"/>
      <c r="L37" s="80"/>
      <c r="M37" s="69"/>
      <c r="N37" s="65"/>
      <c r="O37" s="65"/>
      <c r="P37" s="65"/>
      <c r="Q37" s="69"/>
      <c r="R37" s="126">
        <f t="shared" si="1"/>
        <v>0</v>
      </c>
      <c r="S37" s="126">
        <f t="shared" si="7"/>
        <v>0</v>
      </c>
      <c r="T37" s="126">
        <f t="shared" si="8"/>
        <v>0</v>
      </c>
      <c r="U37" s="16">
        <f t="shared" si="9"/>
        <v>0</v>
      </c>
    </row>
    <row r="38" spans="1:21">
      <c r="A38" s="13" t="s">
        <v>38</v>
      </c>
      <c r="B38" s="108">
        <v>0</v>
      </c>
      <c r="C38" s="117">
        <v>0</v>
      </c>
      <c r="D38" s="117">
        <v>0</v>
      </c>
      <c r="E38" s="90"/>
      <c r="F38" s="120">
        <v>5</v>
      </c>
      <c r="G38" s="75">
        <v>5</v>
      </c>
      <c r="H38" s="75">
        <v>500</v>
      </c>
      <c r="I38" s="16"/>
      <c r="J38" s="109">
        <v>0</v>
      </c>
      <c r="K38" s="80">
        <v>0</v>
      </c>
      <c r="L38" s="80">
        <v>0</v>
      </c>
      <c r="M38" s="69"/>
      <c r="N38" s="65">
        <v>5</v>
      </c>
      <c r="O38" s="65">
        <v>5</v>
      </c>
      <c r="P38" s="65">
        <v>419</v>
      </c>
      <c r="Q38" s="69"/>
      <c r="R38" s="126">
        <f t="shared" si="1"/>
        <v>10</v>
      </c>
      <c r="S38" s="126">
        <f t="shared" si="7"/>
        <v>10</v>
      </c>
      <c r="T38" s="126">
        <f t="shared" si="8"/>
        <v>919</v>
      </c>
      <c r="U38" s="16">
        <f t="shared" si="9"/>
        <v>0</v>
      </c>
    </row>
    <row r="39" spans="1:21">
      <c r="A39" s="13" t="s">
        <v>39</v>
      </c>
      <c r="B39" s="108"/>
      <c r="C39" s="117"/>
      <c r="D39" s="117"/>
      <c r="E39" s="90"/>
      <c r="F39" s="120"/>
      <c r="G39" s="75"/>
      <c r="H39" s="75"/>
      <c r="I39" s="90"/>
      <c r="J39" s="122"/>
      <c r="K39" s="80"/>
      <c r="L39" s="80"/>
      <c r="M39" s="69"/>
      <c r="N39" s="65"/>
      <c r="O39" s="65"/>
      <c r="P39" s="65"/>
      <c r="Q39" s="69"/>
      <c r="R39" s="126">
        <f t="shared" si="1"/>
        <v>0</v>
      </c>
      <c r="S39" s="126">
        <f t="shared" si="7"/>
        <v>0</v>
      </c>
      <c r="T39" s="126">
        <f t="shared" si="8"/>
        <v>0</v>
      </c>
      <c r="U39" s="16">
        <f t="shared" si="9"/>
        <v>0</v>
      </c>
    </row>
    <row r="40" spans="1:21" s="11" customFormat="1">
      <c r="A40" s="127"/>
      <c r="B40" s="128">
        <f t="shared" ref="B40" si="15">SUM(B31:B39)</f>
        <v>1</v>
      </c>
      <c r="C40" s="129">
        <f t="shared" ref="C40:P40" si="16">SUM(C31:C39)</f>
        <v>1</v>
      </c>
      <c r="D40" s="129">
        <f t="shared" si="16"/>
        <v>3000</v>
      </c>
      <c r="E40" s="130">
        <f>SUM(E31:E39)</f>
        <v>58850</v>
      </c>
      <c r="F40" s="130">
        <f t="shared" ref="F40" si="17">SUM(F31:F39)</f>
        <v>8</v>
      </c>
      <c r="G40" s="131">
        <f t="shared" si="16"/>
        <v>8</v>
      </c>
      <c r="H40" s="131">
        <f t="shared" si="16"/>
        <v>800</v>
      </c>
      <c r="I40" s="130">
        <f>SUM(I31:I39)</f>
        <v>56393</v>
      </c>
      <c r="J40" s="130">
        <f t="shared" ref="J40" si="18">SUM(J31:J39)</f>
        <v>2</v>
      </c>
      <c r="K40" s="131">
        <f t="shared" si="16"/>
        <v>2</v>
      </c>
      <c r="L40" s="131">
        <f t="shared" si="16"/>
        <v>7400</v>
      </c>
      <c r="M40" s="131"/>
      <c r="N40" s="131">
        <f t="shared" ref="N40" si="19">SUM(N31:N39)</f>
        <v>7</v>
      </c>
      <c r="O40" s="131">
        <f t="shared" si="16"/>
        <v>7</v>
      </c>
      <c r="P40" s="131">
        <f t="shared" si="16"/>
        <v>2964</v>
      </c>
      <c r="Q40" s="131"/>
      <c r="R40" s="129">
        <f t="shared" si="1"/>
        <v>18</v>
      </c>
      <c r="S40" s="129">
        <f t="shared" si="7"/>
        <v>18</v>
      </c>
      <c r="T40" s="129">
        <f t="shared" si="8"/>
        <v>14164</v>
      </c>
      <c r="U40" s="129">
        <f t="shared" si="9"/>
        <v>115243</v>
      </c>
    </row>
    <row r="41" spans="1:21">
      <c r="A41" s="13" t="s">
        <v>40</v>
      </c>
      <c r="B41" s="108"/>
      <c r="C41" s="117"/>
      <c r="D41" s="117"/>
      <c r="E41" s="69"/>
      <c r="F41" s="75"/>
      <c r="G41" s="75"/>
      <c r="H41" s="75"/>
      <c r="I41" s="69"/>
      <c r="J41" s="80"/>
      <c r="K41" s="80"/>
      <c r="L41" s="80"/>
      <c r="M41" s="69"/>
      <c r="N41" s="65"/>
      <c r="O41" s="65"/>
      <c r="P41" s="65"/>
      <c r="Q41" s="69"/>
      <c r="R41" s="126">
        <f t="shared" si="1"/>
        <v>0</v>
      </c>
      <c r="S41" s="126">
        <f t="shared" si="7"/>
        <v>0</v>
      </c>
      <c r="T41" s="126">
        <f t="shared" si="8"/>
        <v>0</v>
      </c>
      <c r="U41" s="16">
        <f t="shared" si="9"/>
        <v>0</v>
      </c>
    </row>
    <row r="42" spans="1:21">
      <c r="A42" s="13" t="s">
        <v>41</v>
      </c>
      <c r="B42" s="108">
        <v>0</v>
      </c>
      <c r="C42" s="117">
        <v>0</v>
      </c>
      <c r="D42" s="117">
        <v>0</v>
      </c>
      <c r="E42" s="69"/>
      <c r="F42" s="75">
        <v>18</v>
      </c>
      <c r="G42" s="75">
        <v>18</v>
      </c>
      <c r="H42" s="75">
        <v>1800</v>
      </c>
      <c r="I42" s="69"/>
      <c r="J42" s="80">
        <v>62</v>
      </c>
      <c r="K42" s="80">
        <v>62</v>
      </c>
      <c r="L42" s="80">
        <v>229400</v>
      </c>
      <c r="M42" s="69"/>
      <c r="N42" s="65">
        <v>20</v>
      </c>
      <c r="O42" s="65">
        <v>20</v>
      </c>
      <c r="P42" s="65">
        <v>5010</v>
      </c>
      <c r="Q42" s="69"/>
      <c r="R42" s="126">
        <f t="shared" si="1"/>
        <v>100</v>
      </c>
      <c r="S42" s="126">
        <f t="shared" si="7"/>
        <v>100</v>
      </c>
      <c r="T42" s="126">
        <f t="shared" si="8"/>
        <v>236210</v>
      </c>
      <c r="U42" s="16">
        <f t="shared" si="9"/>
        <v>0</v>
      </c>
    </row>
    <row r="43" spans="1:21">
      <c r="A43" s="13" t="s">
        <v>42</v>
      </c>
      <c r="B43" s="108"/>
      <c r="C43" s="117"/>
      <c r="D43" s="117"/>
      <c r="E43" s="69"/>
      <c r="F43" s="75">
        <v>302</v>
      </c>
      <c r="G43" s="75"/>
      <c r="H43" s="75"/>
      <c r="I43" s="69"/>
      <c r="J43" s="80"/>
      <c r="K43" s="80"/>
      <c r="L43" s="80"/>
      <c r="M43" s="69"/>
      <c r="N43" s="65"/>
      <c r="O43" s="65"/>
      <c r="P43" s="65"/>
      <c r="Q43" s="69"/>
      <c r="R43" s="126">
        <f t="shared" si="1"/>
        <v>302</v>
      </c>
      <c r="S43" s="126">
        <f t="shared" si="7"/>
        <v>0</v>
      </c>
      <c r="T43" s="126">
        <f t="shared" si="8"/>
        <v>0</v>
      </c>
      <c r="U43" s="16">
        <f t="shared" si="9"/>
        <v>0</v>
      </c>
    </row>
    <row r="44" spans="1:21">
      <c r="A44" s="13" t="s">
        <v>43</v>
      </c>
      <c r="B44" s="108"/>
      <c r="C44" s="117"/>
      <c r="D44" s="117"/>
      <c r="E44" s="69"/>
      <c r="F44" s="75">
        <v>25</v>
      </c>
      <c r="G44" s="75">
        <v>25</v>
      </c>
      <c r="H44" s="75">
        <v>2500</v>
      </c>
      <c r="I44" s="69"/>
      <c r="J44" s="80"/>
      <c r="K44" s="80"/>
      <c r="L44" s="80"/>
      <c r="M44" s="69"/>
      <c r="N44" s="65">
        <v>25</v>
      </c>
      <c r="O44" s="65">
        <v>25</v>
      </c>
      <c r="P44" s="65">
        <v>1250</v>
      </c>
      <c r="Q44" s="69"/>
      <c r="R44" s="126">
        <f t="shared" si="1"/>
        <v>50</v>
      </c>
      <c r="S44" s="126">
        <f t="shared" si="7"/>
        <v>50</v>
      </c>
      <c r="T44" s="126">
        <f t="shared" si="8"/>
        <v>3750</v>
      </c>
      <c r="U44" s="16">
        <f t="shared" si="9"/>
        <v>0</v>
      </c>
    </row>
    <row r="45" spans="1:21">
      <c r="A45" s="13" t="s">
        <v>44</v>
      </c>
      <c r="B45" s="108">
        <v>0</v>
      </c>
      <c r="C45" s="117">
        <v>0</v>
      </c>
      <c r="D45" s="117">
        <v>0</v>
      </c>
      <c r="E45" s="69"/>
      <c r="F45" s="75">
        <v>5</v>
      </c>
      <c r="G45" s="75">
        <v>5</v>
      </c>
      <c r="H45" s="75">
        <v>500</v>
      </c>
      <c r="I45" s="69"/>
      <c r="J45" s="80">
        <v>0</v>
      </c>
      <c r="K45" s="80">
        <v>0</v>
      </c>
      <c r="L45" s="80">
        <v>0</v>
      </c>
      <c r="M45" s="69"/>
      <c r="N45" s="65">
        <v>1</v>
      </c>
      <c r="O45" s="65">
        <v>1</v>
      </c>
      <c r="P45" s="65">
        <v>50</v>
      </c>
      <c r="Q45" s="69"/>
      <c r="R45" s="126">
        <f t="shared" si="1"/>
        <v>6</v>
      </c>
      <c r="S45" s="126">
        <f t="shared" si="7"/>
        <v>6</v>
      </c>
      <c r="T45" s="126">
        <f t="shared" si="8"/>
        <v>550</v>
      </c>
      <c r="U45" s="16">
        <f t="shared" si="9"/>
        <v>0</v>
      </c>
    </row>
    <row r="46" spans="1:21">
      <c r="A46" s="13" t="s">
        <v>45</v>
      </c>
      <c r="B46" s="108"/>
      <c r="C46" s="117"/>
      <c r="D46" s="117"/>
      <c r="E46" s="69"/>
      <c r="F46" s="75">
        <v>3</v>
      </c>
      <c r="G46" s="75">
        <v>3</v>
      </c>
      <c r="H46" s="75">
        <v>300</v>
      </c>
      <c r="I46" s="69"/>
      <c r="J46" s="80"/>
      <c r="K46" s="80"/>
      <c r="L46" s="80"/>
      <c r="M46" s="69"/>
      <c r="N46" s="65"/>
      <c r="O46" s="65"/>
      <c r="P46" s="65"/>
      <c r="Q46" s="69"/>
      <c r="R46" s="126">
        <f t="shared" si="1"/>
        <v>3</v>
      </c>
      <c r="S46" s="126">
        <f t="shared" si="7"/>
        <v>3</v>
      </c>
      <c r="T46" s="126">
        <f t="shared" si="8"/>
        <v>300</v>
      </c>
      <c r="U46" s="16">
        <f t="shared" si="9"/>
        <v>0</v>
      </c>
    </row>
    <row r="47" spans="1:21">
      <c r="A47" s="13" t="s">
        <v>46</v>
      </c>
      <c r="B47" s="108">
        <v>0</v>
      </c>
      <c r="C47" s="117">
        <v>0</v>
      </c>
      <c r="D47" s="117">
        <v>0</v>
      </c>
      <c r="E47" s="69"/>
      <c r="F47" s="75">
        <v>288</v>
      </c>
      <c r="G47" s="75">
        <v>268</v>
      </c>
      <c r="H47" s="75">
        <v>26800</v>
      </c>
      <c r="I47" s="69"/>
      <c r="J47" s="80">
        <v>0</v>
      </c>
      <c r="K47" s="80">
        <v>0</v>
      </c>
      <c r="L47" s="80">
        <v>0</v>
      </c>
      <c r="M47" s="69"/>
      <c r="N47" s="65">
        <v>2</v>
      </c>
      <c r="O47" s="65">
        <v>2</v>
      </c>
      <c r="P47" s="65">
        <v>100</v>
      </c>
      <c r="Q47" s="69"/>
      <c r="R47" s="126">
        <f t="shared" si="1"/>
        <v>290</v>
      </c>
      <c r="S47" s="126">
        <f t="shared" si="7"/>
        <v>270</v>
      </c>
      <c r="T47" s="126">
        <f t="shared" si="8"/>
        <v>26900</v>
      </c>
      <c r="U47" s="16">
        <f t="shared" si="9"/>
        <v>0</v>
      </c>
    </row>
    <row r="48" spans="1:21">
      <c r="A48" s="13" t="s">
        <v>47</v>
      </c>
      <c r="B48" s="108"/>
      <c r="C48" s="117"/>
      <c r="D48" s="117"/>
      <c r="E48" s="69"/>
      <c r="F48" s="75">
        <v>123</v>
      </c>
      <c r="G48" s="75">
        <v>123</v>
      </c>
      <c r="H48" s="75">
        <v>12300</v>
      </c>
      <c r="I48" s="69"/>
      <c r="J48" s="80"/>
      <c r="K48" s="80"/>
      <c r="L48" s="80"/>
      <c r="M48" s="69"/>
      <c r="N48" s="65"/>
      <c r="O48" s="65"/>
      <c r="P48" s="65"/>
      <c r="Q48" s="69"/>
      <c r="R48" s="126">
        <f t="shared" si="1"/>
        <v>123</v>
      </c>
      <c r="S48" s="126">
        <f t="shared" si="7"/>
        <v>123</v>
      </c>
      <c r="T48" s="126">
        <f t="shared" si="8"/>
        <v>12300</v>
      </c>
      <c r="U48" s="16">
        <f t="shared" si="9"/>
        <v>0</v>
      </c>
    </row>
    <row r="49" spans="1:21">
      <c r="A49" s="13" t="s">
        <v>48</v>
      </c>
      <c r="B49" s="108"/>
      <c r="C49" s="117"/>
      <c r="D49" s="117"/>
      <c r="E49" s="69"/>
      <c r="F49" s="75">
        <v>12</v>
      </c>
      <c r="G49" s="75">
        <v>12</v>
      </c>
      <c r="H49" s="75">
        <v>1200</v>
      </c>
      <c r="I49" s="69"/>
      <c r="J49" s="80"/>
      <c r="K49" s="80"/>
      <c r="L49" s="80"/>
      <c r="M49" s="69"/>
      <c r="N49" s="65"/>
      <c r="O49" s="65"/>
      <c r="P49" s="65"/>
      <c r="Q49" s="69"/>
      <c r="R49" s="126">
        <f t="shared" si="1"/>
        <v>12</v>
      </c>
      <c r="S49" s="126">
        <f t="shared" si="7"/>
        <v>12</v>
      </c>
      <c r="T49" s="126">
        <f t="shared" si="8"/>
        <v>1200</v>
      </c>
      <c r="U49" s="16">
        <f t="shared" si="9"/>
        <v>0</v>
      </c>
    </row>
    <row r="50" spans="1:21">
      <c r="A50" s="13" t="s">
        <v>49</v>
      </c>
      <c r="B50" s="108">
        <v>0</v>
      </c>
      <c r="C50" s="117">
        <v>0</v>
      </c>
      <c r="D50" s="117">
        <v>0</v>
      </c>
      <c r="E50" s="69"/>
      <c r="F50" s="75">
        <v>1320</v>
      </c>
      <c r="G50" s="75">
        <v>1320</v>
      </c>
      <c r="H50" s="75">
        <v>132000</v>
      </c>
      <c r="I50" s="69"/>
      <c r="J50" s="80">
        <v>0</v>
      </c>
      <c r="K50" s="80">
        <v>0</v>
      </c>
      <c r="L50" s="80">
        <v>0</v>
      </c>
      <c r="M50" s="69"/>
      <c r="N50" s="65">
        <v>21</v>
      </c>
      <c r="O50" s="65">
        <v>21</v>
      </c>
      <c r="P50" s="65">
        <v>1060</v>
      </c>
      <c r="Q50" s="69"/>
      <c r="R50" s="126">
        <f t="shared" si="1"/>
        <v>1341</v>
      </c>
      <c r="S50" s="126">
        <f t="shared" si="7"/>
        <v>1341</v>
      </c>
      <c r="T50" s="126">
        <f t="shared" si="8"/>
        <v>133060</v>
      </c>
      <c r="U50" s="16">
        <f t="shared" si="9"/>
        <v>0</v>
      </c>
    </row>
    <row r="51" spans="1:21">
      <c r="A51" s="13" t="s">
        <v>50</v>
      </c>
      <c r="B51" s="108">
        <v>0</v>
      </c>
      <c r="C51" s="117">
        <v>0</v>
      </c>
      <c r="D51" s="117">
        <v>0</v>
      </c>
      <c r="E51" s="69"/>
      <c r="F51" s="75">
        <v>13</v>
      </c>
      <c r="G51" s="75">
        <v>13</v>
      </c>
      <c r="H51" s="75">
        <v>1300</v>
      </c>
      <c r="I51" s="69"/>
      <c r="J51" s="80">
        <v>0</v>
      </c>
      <c r="K51" s="80">
        <v>0</v>
      </c>
      <c r="L51" s="80">
        <v>0</v>
      </c>
      <c r="M51" s="69"/>
      <c r="N51" s="65">
        <v>13</v>
      </c>
      <c r="O51" s="65">
        <v>13</v>
      </c>
      <c r="P51" s="65">
        <v>650</v>
      </c>
      <c r="Q51" s="69"/>
      <c r="R51" s="126">
        <f t="shared" si="1"/>
        <v>26</v>
      </c>
      <c r="S51" s="126">
        <f t="shared" si="7"/>
        <v>26</v>
      </c>
      <c r="T51" s="126">
        <f t="shared" si="8"/>
        <v>1950</v>
      </c>
      <c r="U51" s="16">
        <f t="shared" si="9"/>
        <v>0</v>
      </c>
    </row>
    <row r="52" spans="1:21">
      <c r="A52" s="13" t="s">
        <v>51</v>
      </c>
      <c r="B52" s="108"/>
      <c r="C52" s="117"/>
      <c r="D52" s="117"/>
      <c r="E52" s="69"/>
      <c r="F52" s="75">
        <v>510</v>
      </c>
      <c r="G52" s="75">
        <v>510</v>
      </c>
      <c r="H52" s="75">
        <v>51000</v>
      </c>
      <c r="I52" s="69"/>
      <c r="J52" s="80"/>
      <c r="K52" s="80"/>
      <c r="L52" s="80"/>
      <c r="M52" s="69"/>
      <c r="N52" s="65"/>
      <c r="O52" s="65"/>
      <c r="P52" s="65"/>
      <c r="Q52" s="69"/>
      <c r="R52" s="126">
        <f t="shared" si="1"/>
        <v>510</v>
      </c>
      <c r="S52" s="126">
        <f t="shared" si="7"/>
        <v>510</v>
      </c>
      <c r="T52" s="126">
        <f t="shared" si="8"/>
        <v>51000</v>
      </c>
      <c r="U52" s="16">
        <f t="shared" si="9"/>
        <v>0</v>
      </c>
    </row>
    <row r="53" spans="1:21">
      <c r="A53" s="13" t="s">
        <v>52</v>
      </c>
      <c r="B53" s="108"/>
      <c r="C53" s="117"/>
      <c r="D53" s="117"/>
      <c r="E53" s="16"/>
      <c r="F53" s="111"/>
      <c r="G53" s="75"/>
      <c r="H53" s="75"/>
      <c r="I53" s="16"/>
      <c r="J53" s="109"/>
      <c r="K53" s="80"/>
      <c r="L53" s="80"/>
      <c r="M53" s="69"/>
      <c r="N53" s="65"/>
      <c r="O53" s="65"/>
      <c r="P53" s="65"/>
      <c r="Q53" s="69"/>
      <c r="R53" s="126">
        <f t="shared" si="1"/>
        <v>0</v>
      </c>
      <c r="S53" s="126">
        <f t="shared" si="7"/>
        <v>0</v>
      </c>
      <c r="T53" s="126">
        <f t="shared" si="8"/>
        <v>0</v>
      </c>
      <c r="U53" s="16">
        <f t="shared" si="9"/>
        <v>0</v>
      </c>
    </row>
    <row r="54" spans="1:21" s="11" customFormat="1">
      <c r="A54" s="127"/>
      <c r="B54" s="128">
        <f>SUM(B42:B53)</f>
        <v>0</v>
      </c>
      <c r="C54" s="129">
        <f>SUM(C42:C53)</f>
        <v>0</v>
      </c>
      <c r="D54" s="129">
        <f>SUM(D42:D53)</f>
        <v>0</v>
      </c>
      <c r="E54" s="130"/>
      <c r="F54" s="130">
        <f>SUM(F42:F53)</f>
        <v>2619</v>
      </c>
      <c r="G54" s="131">
        <f t="shared" ref="G54:P54" si="20">SUM(G42:G53)</f>
        <v>2297</v>
      </c>
      <c r="H54" s="131">
        <f t="shared" si="20"/>
        <v>229700</v>
      </c>
      <c r="I54" s="130"/>
      <c r="J54" s="130">
        <f t="shared" ref="J54" si="21">SUM(J42:J53)</f>
        <v>62</v>
      </c>
      <c r="K54" s="131">
        <f t="shared" si="20"/>
        <v>62</v>
      </c>
      <c r="L54" s="131">
        <f t="shared" si="20"/>
        <v>229400</v>
      </c>
      <c r="M54" s="131"/>
      <c r="N54" s="131">
        <f t="shared" ref="N54" si="22">SUM(N42:N53)</f>
        <v>82</v>
      </c>
      <c r="O54" s="131">
        <f t="shared" si="20"/>
        <v>82</v>
      </c>
      <c r="P54" s="131">
        <f t="shared" si="20"/>
        <v>8120</v>
      </c>
      <c r="Q54" s="131"/>
      <c r="R54" s="129">
        <f t="shared" si="1"/>
        <v>2763</v>
      </c>
      <c r="S54" s="129">
        <f t="shared" si="7"/>
        <v>2441</v>
      </c>
      <c r="T54" s="129">
        <f t="shared" si="8"/>
        <v>467220</v>
      </c>
      <c r="U54" s="129">
        <f t="shared" si="9"/>
        <v>0</v>
      </c>
    </row>
    <row r="55" spans="1:21">
      <c r="A55" s="13" t="s">
        <v>53</v>
      </c>
      <c r="B55" s="108"/>
      <c r="C55" s="117"/>
      <c r="D55" s="117"/>
      <c r="E55" s="90"/>
      <c r="F55" s="120"/>
      <c r="G55" s="75"/>
      <c r="H55" s="75"/>
      <c r="I55" s="90"/>
      <c r="J55" s="122"/>
      <c r="K55" s="80"/>
      <c r="L55" s="80"/>
      <c r="M55" s="69"/>
      <c r="N55" s="65"/>
      <c r="O55" s="65"/>
      <c r="P55" s="65"/>
      <c r="Q55" s="69"/>
      <c r="R55" s="126">
        <f t="shared" si="1"/>
        <v>0</v>
      </c>
      <c r="S55" s="126">
        <f t="shared" si="7"/>
        <v>0</v>
      </c>
      <c r="T55" s="126">
        <f t="shared" si="8"/>
        <v>0</v>
      </c>
      <c r="U55" s="16">
        <f t="shared" si="9"/>
        <v>0</v>
      </c>
    </row>
    <row r="56" spans="1:21">
      <c r="A56" s="13" t="s">
        <v>54</v>
      </c>
      <c r="B56" s="108"/>
      <c r="C56" s="117"/>
      <c r="D56" s="117"/>
      <c r="E56" s="90"/>
      <c r="F56" s="120"/>
      <c r="G56" s="75">
        <v>1477</v>
      </c>
      <c r="H56" s="75"/>
      <c r="I56" s="90"/>
      <c r="J56" s="122"/>
      <c r="K56" s="80"/>
      <c r="L56" s="80"/>
      <c r="M56" s="69"/>
      <c r="N56" s="65"/>
      <c r="O56" s="65"/>
      <c r="P56" s="65">
        <f>SUM(C56:O56)</f>
        <v>1477</v>
      </c>
      <c r="Q56" s="69"/>
      <c r="R56" s="126">
        <f t="shared" si="1"/>
        <v>0</v>
      </c>
      <c r="S56" s="126">
        <f t="shared" si="7"/>
        <v>1477</v>
      </c>
      <c r="T56" s="126">
        <f t="shared" si="8"/>
        <v>1477</v>
      </c>
      <c r="U56" s="16">
        <f t="shared" si="9"/>
        <v>0</v>
      </c>
    </row>
    <row r="57" spans="1:21">
      <c r="A57" s="13" t="s">
        <v>55</v>
      </c>
      <c r="B57" s="108"/>
      <c r="C57" s="117"/>
      <c r="D57" s="117"/>
      <c r="E57" s="90">
        <v>0</v>
      </c>
      <c r="F57" s="120"/>
      <c r="G57" s="75"/>
      <c r="H57" s="75"/>
      <c r="I57" s="90">
        <v>0</v>
      </c>
      <c r="J57" s="122"/>
      <c r="K57" s="80"/>
      <c r="L57" s="80"/>
      <c r="M57" s="69"/>
      <c r="N57" s="65"/>
      <c r="O57" s="65"/>
      <c r="P57" s="65">
        <f>SUM(C57:O57)</f>
        <v>0</v>
      </c>
      <c r="Q57" s="69"/>
      <c r="R57" s="126">
        <f t="shared" si="1"/>
        <v>0</v>
      </c>
      <c r="S57" s="126">
        <f t="shared" si="7"/>
        <v>0</v>
      </c>
      <c r="T57" s="126">
        <f t="shared" si="8"/>
        <v>0</v>
      </c>
      <c r="U57" s="16">
        <f t="shared" si="9"/>
        <v>0</v>
      </c>
    </row>
    <row r="58" spans="1:21">
      <c r="A58" s="13" t="s">
        <v>56</v>
      </c>
      <c r="B58" s="108"/>
      <c r="C58" s="117"/>
      <c r="D58" s="117"/>
      <c r="E58" s="90"/>
      <c r="F58" s="120"/>
      <c r="G58" s="75"/>
      <c r="H58" s="75"/>
      <c r="I58" s="90"/>
      <c r="J58" s="122">
        <v>14</v>
      </c>
      <c r="K58" s="80">
        <v>14</v>
      </c>
      <c r="L58" s="80">
        <v>9868</v>
      </c>
      <c r="M58" s="69"/>
      <c r="N58" s="65"/>
      <c r="O58" s="65"/>
      <c r="P58" s="65">
        <f>SUM(C58:O58)</f>
        <v>9896</v>
      </c>
      <c r="Q58" s="69"/>
      <c r="R58" s="126">
        <f t="shared" si="1"/>
        <v>14</v>
      </c>
      <c r="S58" s="126">
        <f t="shared" si="7"/>
        <v>14</v>
      </c>
      <c r="T58" s="126">
        <f t="shared" si="8"/>
        <v>19764</v>
      </c>
      <c r="U58" s="16">
        <f t="shared" si="9"/>
        <v>0</v>
      </c>
    </row>
    <row r="59" spans="1:21">
      <c r="A59" s="13" t="s">
        <v>57</v>
      </c>
      <c r="B59" s="108"/>
      <c r="C59" s="117"/>
      <c r="D59" s="117"/>
      <c r="E59" s="90"/>
      <c r="F59" s="120"/>
      <c r="G59" s="75"/>
      <c r="H59" s="75"/>
      <c r="I59" s="90"/>
      <c r="J59" s="122"/>
      <c r="K59" s="80"/>
      <c r="L59" s="80"/>
      <c r="M59" s="69"/>
      <c r="N59" s="65"/>
      <c r="O59" s="65"/>
      <c r="P59" s="65"/>
      <c r="Q59" s="69"/>
      <c r="R59" s="126">
        <f t="shared" si="1"/>
        <v>0</v>
      </c>
      <c r="S59" s="126">
        <f t="shared" si="7"/>
        <v>0</v>
      </c>
      <c r="T59" s="126">
        <f t="shared" si="8"/>
        <v>0</v>
      </c>
      <c r="U59" s="16">
        <f t="shared" si="9"/>
        <v>0</v>
      </c>
    </row>
    <row r="60" spans="1:21">
      <c r="A60" s="13" t="s">
        <v>58</v>
      </c>
      <c r="B60" s="108"/>
      <c r="C60" s="117"/>
      <c r="D60" s="117"/>
      <c r="E60" s="16"/>
      <c r="F60" s="111"/>
      <c r="G60" s="75"/>
      <c r="H60" s="75"/>
      <c r="I60" s="16"/>
      <c r="J60" s="109"/>
      <c r="K60" s="80"/>
      <c r="L60" s="80"/>
      <c r="M60" s="69"/>
      <c r="N60" s="65"/>
      <c r="O60" s="65"/>
      <c r="P60" s="65"/>
      <c r="Q60" s="69"/>
      <c r="R60" s="126">
        <f t="shared" si="1"/>
        <v>0</v>
      </c>
      <c r="S60" s="126">
        <f t="shared" si="7"/>
        <v>0</v>
      </c>
      <c r="T60" s="126">
        <f t="shared" si="8"/>
        <v>0</v>
      </c>
      <c r="U60" s="16">
        <f t="shared" si="9"/>
        <v>0</v>
      </c>
    </row>
    <row r="61" spans="1:21">
      <c r="A61" s="13" t="s">
        <v>59</v>
      </c>
      <c r="B61" s="108"/>
      <c r="C61" s="117"/>
      <c r="D61" s="117"/>
      <c r="E61" s="16">
        <v>0</v>
      </c>
      <c r="F61" s="111"/>
      <c r="G61" s="75"/>
      <c r="H61" s="75"/>
      <c r="I61" s="16">
        <v>0</v>
      </c>
      <c r="J61" s="109"/>
      <c r="K61" s="80"/>
      <c r="L61" s="80"/>
      <c r="M61" s="69"/>
      <c r="N61" s="65"/>
      <c r="O61" s="65"/>
      <c r="P61" s="65">
        <f>SUM(C61:O61)</f>
        <v>0</v>
      </c>
      <c r="Q61" s="69"/>
      <c r="R61" s="126">
        <f t="shared" si="1"/>
        <v>0</v>
      </c>
      <c r="S61" s="126">
        <f t="shared" si="7"/>
        <v>0</v>
      </c>
      <c r="T61" s="126">
        <f t="shared" si="8"/>
        <v>0</v>
      </c>
      <c r="U61" s="16">
        <f t="shared" si="9"/>
        <v>0</v>
      </c>
    </row>
    <row r="62" spans="1:21" s="11" customFormat="1">
      <c r="A62" s="127"/>
      <c r="B62" s="128"/>
      <c r="C62" s="129"/>
      <c r="D62" s="129"/>
      <c r="E62" s="130">
        <f>SUM(E56:E61)</f>
        <v>0</v>
      </c>
      <c r="F62" s="130"/>
      <c r="G62" s="131">
        <f>SUM(G56:G61)</f>
        <v>1477</v>
      </c>
      <c r="H62" s="131"/>
      <c r="I62" s="130">
        <f>SUM(I56:I61)</f>
        <v>0</v>
      </c>
      <c r="J62" s="130">
        <f>SUM(J56:J61)</f>
        <v>14</v>
      </c>
      <c r="K62" s="131">
        <f>SUM(K56:K61)</f>
        <v>14</v>
      </c>
      <c r="L62" s="131">
        <f>SUM(L56:L61)</f>
        <v>9868</v>
      </c>
      <c r="M62" s="131"/>
      <c r="N62" s="131"/>
      <c r="O62" s="131"/>
      <c r="P62" s="131">
        <f>SUM(C62:O62)</f>
        <v>11373</v>
      </c>
      <c r="Q62" s="131"/>
      <c r="R62" s="129">
        <f t="shared" si="1"/>
        <v>14</v>
      </c>
      <c r="S62" s="129">
        <f t="shared" si="7"/>
        <v>1491</v>
      </c>
      <c r="T62" s="129">
        <f t="shared" si="8"/>
        <v>21241</v>
      </c>
      <c r="U62" s="129">
        <f t="shared" si="9"/>
        <v>0</v>
      </c>
    </row>
    <row r="63" spans="1:21">
      <c r="A63" s="13" t="s">
        <v>60</v>
      </c>
      <c r="B63" s="108">
        <v>1</v>
      </c>
      <c r="C63" s="117">
        <v>1</v>
      </c>
      <c r="D63" s="117">
        <v>2200</v>
      </c>
      <c r="E63" s="90">
        <v>20555</v>
      </c>
      <c r="F63" s="120">
        <v>0</v>
      </c>
      <c r="G63" s="75">
        <v>0</v>
      </c>
      <c r="H63" s="75">
        <v>0</v>
      </c>
      <c r="I63" s="90">
        <v>20555</v>
      </c>
      <c r="J63" s="122">
        <v>0</v>
      </c>
      <c r="K63" s="80">
        <v>0</v>
      </c>
      <c r="L63" s="80">
        <v>0</v>
      </c>
      <c r="M63" s="69"/>
      <c r="N63" s="65">
        <v>0</v>
      </c>
      <c r="O63" s="65">
        <v>0</v>
      </c>
      <c r="P63" s="65">
        <v>0</v>
      </c>
      <c r="Q63" s="69"/>
      <c r="R63" s="126">
        <f t="shared" si="1"/>
        <v>1</v>
      </c>
      <c r="S63" s="126">
        <f t="shared" si="7"/>
        <v>1</v>
      </c>
      <c r="T63" s="126">
        <f t="shared" si="8"/>
        <v>2200</v>
      </c>
      <c r="U63" s="16">
        <f t="shared" si="9"/>
        <v>41110</v>
      </c>
    </row>
    <row r="64" spans="1:21">
      <c r="A64" s="13" t="s">
        <v>61</v>
      </c>
      <c r="B64" s="108">
        <v>0</v>
      </c>
      <c r="C64" s="117">
        <v>0</v>
      </c>
      <c r="D64" s="117">
        <v>0</v>
      </c>
      <c r="E64" s="90">
        <v>1677</v>
      </c>
      <c r="F64" s="120">
        <v>8</v>
      </c>
      <c r="G64" s="75">
        <v>8</v>
      </c>
      <c r="H64" s="75">
        <v>800</v>
      </c>
      <c r="I64" s="90">
        <v>1677</v>
      </c>
      <c r="J64" s="122">
        <v>0</v>
      </c>
      <c r="K64" s="80">
        <v>0</v>
      </c>
      <c r="L64" s="80">
        <v>0</v>
      </c>
      <c r="M64" s="69"/>
      <c r="N64" s="65">
        <v>8</v>
      </c>
      <c r="O64" s="65">
        <v>8</v>
      </c>
      <c r="P64" s="65">
        <v>400</v>
      </c>
      <c r="Q64" s="69"/>
      <c r="R64" s="126">
        <f t="shared" si="1"/>
        <v>16</v>
      </c>
      <c r="S64" s="126">
        <f t="shared" si="7"/>
        <v>16</v>
      </c>
      <c r="T64" s="126">
        <f t="shared" si="8"/>
        <v>1200</v>
      </c>
      <c r="U64" s="16">
        <f t="shared" si="9"/>
        <v>3354</v>
      </c>
    </row>
    <row r="65" spans="1:21">
      <c r="A65" s="13" t="s">
        <v>62</v>
      </c>
      <c r="B65" s="108"/>
      <c r="C65" s="117"/>
      <c r="D65" s="117"/>
      <c r="E65" s="90">
        <v>1532</v>
      </c>
      <c r="F65" s="120"/>
      <c r="G65" s="75"/>
      <c r="H65" s="75"/>
      <c r="I65" s="90">
        <v>1532</v>
      </c>
      <c r="J65" s="122"/>
      <c r="K65" s="80"/>
      <c r="L65" s="80"/>
      <c r="M65" s="69"/>
      <c r="N65" s="65"/>
      <c r="O65" s="65"/>
      <c r="P65" s="65"/>
      <c r="Q65" s="69"/>
      <c r="R65" s="126">
        <f t="shared" si="1"/>
        <v>0</v>
      </c>
      <c r="S65" s="126">
        <f t="shared" si="7"/>
        <v>0</v>
      </c>
      <c r="T65" s="126">
        <f t="shared" si="8"/>
        <v>0</v>
      </c>
      <c r="U65" s="16">
        <f t="shared" si="9"/>
        <v>3064</v>
      </c>
    </row>
    <row r="66" spans="1:21">
      <c r="A66" s="13" t="s">
        <v>63</v>
      </c>
      <c r="B66" s="108"/>
      <c r="C66" s="117"/>
      <c r="D66" s="117"/>
      <c r="E66" s="90">
        <v>1699</v>
      </c>
      <c r="F66" s="120"/>
      <c r="G66" s="75"/>
      <c r="H66" s="75"/>
      <c r="I66" s="90">
        <v>1699</v>
      </c>
      <c r="J66" s="122"/>
      <c r="K66" s="80"/>
      <c r="L66" s="80"/>
      <c r="M66" s="69"/>
      <c r="N66" s="65"/>
      <c r="O66" s="65"/>
      <c r="P66" s="65"/>
      <c r="Q66" s="69"/>
      <c r="R66" s="126">
        <f t="shared" si="1"/>
        <v>0</v>
      </c>
      <c r="S66" s="126">
        <f t="shared" si="7"/>
        <v>0</v>
      </c>
      <c r="T66" s="126">
        <f t="shared" si="8"/>
        <v>0</v>
      </c>
      <c r="U66" s="16">
        <f t="shared" si="9"/>
        <v>3398</v>
      </c>
    </row>
    <row r="67" spans="1:21">
      <c r="A67" s="13" t="s">
        <v>64</v>
      </c>
      <c r="B67" s="108">
        <v>0</v>
      </c>
      <c r="C67" s="117">
        <v>0</v>
      </c>
      <c r="D67" s="117">
        <v>0</v>
      </c>
      <c r="E67" s="90">
        <v>3028</v>
      </c>
      <c r="F67" s="120">
        <v>1</v>
      </c>
      <c r="G67" s="75">
        <v>1</v>
      </c>
      <c r="H67" s="75">
        <v>100</v>
      </c>
      <c r="I67" s="90">
        <v>2908</v>
      </c>
      <c r="J67" s="122">
        <v>0</v>
      </c>
      <c r="K67" s="80">
        <v>0</v>
      </c>
      <c r="L67" s="80">
        <v>0</v>
      </c>
      <c r="M67" s="69"/>
      <c r="N67" s="65">
        <v>0</v>
      </c>
      <c r="O67" s="65">
        <v>0</v>
      </c>
      <c r="P67" s="65">
        <v>0</v>
      </c>
      <c r="Q67" s="69"/>
      <c r="R67" s="126">
        <f t="shared" si="1"/>
        <v>1</v>
      </c>
      <c r="S67" s="126">
        <f t="shared" si="7"/>
        <v>1</v>
      </c>
      <c r="T67" s="126">
        <f t="shared" si="8"/>
        <v>100</v>
      </c>
      <c r="U67" s="16">
        <f t="shared" si="9"/>
        <v>5936</v>
      </c>
    </row>
    <row r="68" spans="1:21">
      <c r="A68" s="13" t="s">
        <v>65</v>
      </c>
      <c r="B68" s="108"/>
      <c r="C68" s="117"/>
      <c r="D68" s="117"/>
      <c r="E68" s="90">
        <v>2071</v>
      </c>
      <c r="F68" s="120"/>
      <c r="G68" s="75"/>
      <c r="H68" s="75"/>
      <c r="I68" s="90">
        <v>1983</v>
      </c>
      <c r="J68" s="122"/>
      <c r="K68" s="80"/>
      <c r="L68" s="80"/>
      <c r="M68" s="69"/>
      <c r="N68" s="65"/>
      <c r="O68" s="65"/>
      <c r="P68" s="65"/>
      <c r="Q68" s="69"/>
      <c r="R68" s="126">
        <f t="shared" si="1"/>
        <v>0</v>
      </c>
      <c r="S68" s="126">
        <f t="shared" si="7"/>
        <v>0</v>
      </c>
      <c r="T68" s="126">
        <f t="shared" si="8"/>
        <v>0</v>
      </c>
      <c r="U68" s="16">
        <f t="shared" si="9"/>
        <v>4054</v>
      </c>
    </row>
    <row r="69" spans="1:21">
      <c r="A69" s="13" t="s">
        <v>66</v>
      </c>
      <c r="B69" s="108"/>
      <c r="C69" s="117"/>
      <c r="D69" s="117"/>
      <c r="E69" s="90">
        <v>177</v>
      </c>
      <c r="F69" s="120"/>
      <c r="G69" s="75"/>
      <c r="H69" s="75"/>
      <c r="I69" s="90">
        <v>177</v>
      </c>
      <c r="J69" s="122">
        <v>35</v>
      </c>
      <c r="K69" s="80"/>
      <c r="L69" s="80"/>
      <c r="M69" s="69"/>
      <c r="N69" s="65"/>
      <c r="O69" s="65"/>
      <c r="P69" s="65"/>
      <c r="Q69" s="69"/>
      <c r="R69" s="126">
        <f t="shared" si="1"/>
        <v>35</v>
      </c>
      <c r="S69" s="126">
        <f t="shared" si="7"/>
        <v>0</v>
      </c>
      <c r="T69" s="126">
        <f t="shared" si="8"/>
        <v>0</v>
      </c>
      <c r="U69" s="16">
        <f t="shared" si="9"/>
        <v>354</v>
      </c>
    </row>
    <row r="70" spans="1:21">
      <c r="A70" s="13" t="s">
        <v>67</v>
      </c>
      <c r="B70" s="108"/>
      <c r="C70" s="117"/>
      <c r="D70" s="117"/>
      <c r="E70" s="90">
        <v>1369</v>
      </c>
      <c r="F70" s="120"/>
      <c r="G70" s="75"/>
      <c r="H70" s="75"/>
      <c r="I70" s="90">
        <v>1369</v>
      </c>
      <c r="J70" s="122"/>
      <c r="K70" s="80"/>
      <c r="L70" s="80"/>
      <c r="M70" s="69"/>
      <c r="N70" s="65"/>
      <c r="O70" s="65"/>
      <c r="P70" s="65"/>
      <c r="Q70" s="69"/>
      <c r="R70" s="126">
        <f t="shared" ref="R70:R93" si="23">B70+F70+J70+N70</f>
        <v>0</v>
      </c>
      <c r="S70" s="126">
        <f t="shared" si="7"/>
        <v>0</v>
      </c>
      <c r="T70" s="126">
        <f t="shared" si="8"/>
        <v>0</v>
      </c>
      <c r="U70" s="16">
        <f t="shared" si="9"/>
        <v>2738</v>
      </c>
    </row>
    <row r="71" spans="1:21">
      <c r="A71" s="13" t="s">
        <v>68</v>
      </c>
      <c r="B71" s="108">
        <v>1</v>
      </c>
      <c r="C71" s="117">
        <v>1</v>
      </c>
      <c r="D71" s="117">
        <v>2200</v>
      </c>
      <c r="E71" s="90">
        <v>2562</v>
      </c>
      <c r="F71" s="120">
        <v>1</v>
      </c>
      <c r="G71" s="75">
        <v>1</v>
      </c>
      <c r="H71" s="75">
        <v>100</v>
      </c>
      <c r="I71" s="90">
        <v>2562</v>
      </c>
      <c r="J71" s="122">
        <v>0</v>
      </c>
      <c r="K71" s="80">
        <v>0</v>
      </c>
      <c r="L71" s="80">
        <v>0</v>
      </c>
      <c r="M71" s="69"/>
      <c r="N71" s="65">
        <v>0</v>
      </c>
      <c r="O71" s="65">
        <v>0</v>
      </c>
      <c r="P71" s="65">
        <v>0</v>
      </c>
      <c r="Q71" s="69"/>
      <c r="R71" s="126">
        <f t="shared" si="23"/>
        <v>2</v>
      </c>
      <c r="S71" s="126">
        <f t="shared" si="7"/>
        <v>2</v>
      </c>
      <c r="T71" s="126">
        <f t="shared" si="8"/>
        <v>2300</v>
      </c>
      <c r="U71" s="16">
        <f t="shared" si="9"/>
        <v>5124</v>
      </c>
    </row>
    <row r="72" spans="1:21">
      <c r="A72" s="13" t="s">
        <v>69</v>
      </c>
      <c r="B72" s="108"/>
      <c r="C72" s="117"/>
      <c r="D72" s="117"/>
      <c r="E72" s="90">
        <v>285</v>
      </c>
      <c r="F72" s="120"/>
      <c r="G72" s="75"/>
      <c r="H72" s="75"/>
      <c r="I72" s="90">
        <v>285</v>
      </c>
      <c r="J72" s="122"/>
      <c r="K72" s="80"/>
      <c r="L72" s="80"/>
      <c r="M72" s="69"/>
      <c r="N72" s="65"/>
      <c r="O72" s="65"/>
      <c r="P72" s="65"/>
      <c r="Q72" s="69"/>
      <c r="R72" s="126">
        <f t="shared" si="23"/>
        <v>0</v>
      </c>
      <c r="S72" s="126">
        <f t="shared" si="7"/>
        <v>0</v>
      </c>
      <c r="T72" s="126">
        <f t="shared" si="8"/>
        <v>0</v>
      </c>
      <c r="U72" s="16">
        <f t="shared" si="9"/>
        <v>570</v>
      </c>
    </row>
    <row r="73" spans="1:21">
      <c r="A73" s="13" t="s">
        <v>70</v>
      </c>
      <c r="B73" s="108"/>
      <c r="C73" s="117"/>
      <c r="D73" s="117"/>
      <c r="E73" s="90">
        <v>137</v>
      </c>
      <c r="F73" s="120"/>
      <c r="G73" s="75"/>
      <c r="H73" s="75"/>
      <c r="I73" s="90">
        <v>137</v>
      </c>
      <c r="J73" s="122"/>
      <c r="K73" s="80"/>
      <c r="L73" s="80"/>
      <c r="M73" s="69"/>
      <c r="N73" s="65"/>
      <c r="O73" s="65"/>
      <c r="P73" s="65"/>
      <c r="Q73" s="69"/>
      <c r="R73" s="126">
        <f t="shared" si="23"/>
        <v>0</v>
      </c>
      <c r="S73" s="126">
        <f t="shared" si="7"/>
        <v>0</v>
      </c>
      <c r="T73" s="126">
        <f t="shared" si="8"/>
        <v>0</v>
      </c>
      <c r="U73" s="16">
        <f t="shared" si="9"/>
        <v>274</v>
      </c>
    </row>
    <row r="74" spans="1:21" s="11" customFormat="1">
      <c r="A74" s="127"/>
      <c r="B74" s="128">
        <f t="shared" ref="B74" si="24">SUM(B63:B73)</f>
        <v>2</v>
      </c>
      <c r="C74" s="129">
        <f t="shared" ref="C74:P74" si="25">SUM(C63:C73)</f>
        <v>2</v>
      </c>
      <c r="D74" s="129">
        <f t="shared" si="25"/>
        <v>4400</v>
      </c>
      <c r="E74" s="130">
        <f>SUM(E63:E73)</f>
        <v>35092</v>
      </c>
      <c r="F74" s="130">
        <f t="shared" ref="F74" si="26">SUM(F63:F73)</f>
        <v>10</v>
      </c>
      <c r="G74" s="131">
        <f t="shared" si="25"/>
        <v>10</v>
      </c>
      <c r="H74" s="131">
        <f t="shared" si="25"/>
        <v>1000</v>
      </c>
      <c r="I74" s="130">
        <f>SUM(I63:I73)</f>
        <v>34884</v>
      </c>
      <c r="J74" s="130">
        <f t="shared" ref="J74" si="27">SUM(J63:J73)</f>
        <v>35</v>
      </c>
      <c r="K74" s="131">
        <f t="shared" si="25"/>
        <v>0</v>
      </c>
      <c r="L74" s="131">
        <f t="shared" si="25"/>
        <v>0</v>
      </c>
      <c r="M74" s="131"/>
      <c r="N74" s="131">
        <f t="shared" ref="N74" si="28">SUM(N63:N73)</f>
        <v>8</v>
      </c>
      <c r="O74" s="131">
        <f t="shared" si="25"/>
        <v>8</v>
      </c>
      <c r="P74" s="131">
        <f t="shared" si="25"/>
        <v>400</v>
      </c>
      <c r="Q74" s="131"/>
      <c r="R74" s="129">
        <f t="shared" si="23"/>
        <v>55</v>
      </c>
      <c r="S74" s="129">
        <f t="shared" si="7"/>
        <v>20</v>
      </c>
      <c r="T74" s="129">
        <f t="shared" si="8"/>
        <v>5800</v>
      </c>
      <c r="U74" s="129">
        <f t="shared" si="9"/>
        <v>69976</v>
      </c>
    </row>
    <row r="75" spans="1:21">
      <c r="A75" s="13" t="s">
        <v>71</v>
      </c>
      <c r="B75" s="108">
        <v>1</v>
      </c>
      <c r="C75" s="117">
        <v>1</v>
      </c>
      <c r="D75" s="117">
        <v>2200</v>
      </c>
      <c r="E75" s="90">
        <v>13280</v>
      </c>
      <c r="F75" s="120">
        <v>0</v>
      </c>
      <c r="G75" s="75">
        <v>0</v>
      </c>
      <c r="H75" s="75">
        <v>0</v>
      </c>
      <c r="I75" s="90">
        <v>12213</v>
      </c>
      <c r="J75" s="122">
        <v>0</v>
      </c>
      <c r="K75" s="80">
        <v>0</v>
      </c>
      <c r="L75" s="80">
        <v>0</v>
      </c>
      <c r="M75" s="69"/>
      <c r="N75" s="65">
        <v>0</v>
      </c>
      <c r="O75" s="65">
        <v>0</v>
      </c>
      <c r="P75" s="65">
        <v>0</v>
      </c>
      <c r="Q75" s="69"/>
      <c r="R75" s="126">
        <f t="shared" si="23"/>
        <v>1</v>
      </c>
      <c r="S75" s="126">
        <f t="shared" si="7"/>
        <v>1</v>
      </c>
      <c r="T75" s="126">
        <f t="shared" si="8"/>
        <v>2200</v>
      </c>
      <c r="U75" s="16">
        <f t="shared" si="9"/>
        <v>25493</v>
      </c>
    </row>
    <row r="76" spans="1:21">
      <c r="A76" s="13" t="s">
        <v>72</v>
      </c>
      <c r="B76" s="108"/>
      <c r="C76" s="117"/>
      <c r="D76" s="117"/>
      <c r="E76" s="90">
        <v>0</v>
      </c>
      <c r="F76" s="120"/>
      <c r="G76" s="75"/>
      <c r="H76" s="75"/>
      <c r="I76" s="90">
        <v>0</v>
      </c>
      <c r="J76" s="122"/>
      <c r="K76" s="80"/>
      <c r="L76" s="80"/>
      <c r="M76" s="69"/>
      <c r="N76" s="65"/>
      <c r="O76" s="65"/>
      <c r="P76" s="65"/>
      <c r="Q76" s="69"/>
      <c r="R76" s="126">
        <f t="shared" si="23"/>
        <v>0</v>
      </c>
      <c r="S76" s="126">
        <f t="shared" si="7"/>
        <v>0</v>
      </c>
      <c r="T76" s="126">
        <f t="shared" si="8"/>
        <v>0</v>
      </c>
      <c r="U76" s="16">
        <f t="shared" si="9"/>
        <v>0</v>
      </c>
    </row>
    <row r="77" spans="1:21">
      <c r="A77" s="13" t="s">
        <v>73</v>
      </c>
      <c r="B77" s="108"/>
      <c r="C77" s="117"/>
      <c r="D77" s="117"/>
      <c r="E77" s="90">
        <v>0</v>
      </c>
      <c r="F77" s="120"/>
      <c r="G77" s="75"/>
      <c r="H77" s="75"/>
      <c r="I77" s="90">
        <v>0</v>
      </c>
      <c r="J77" s="122"/>
      <c r="K77" s="80"/>
      <c r="L77" s="80"/>
      <c r="M77" s="69"/>
      <c r="N77" s="65"/>
      <c r="O77" s="65"/>
      <c r="P77" s="65"/>
      <c r="Q77" s="69"/>
      <c r="R77" s="126">
        <f t="shared" si="23"/>
        <v>0</v>
      </c>
      <c r="S77" s="126">
        <f t="shared" si="7"/>
        <v>0</v>
      </c>
      <c r="T77" s="126">
        <f t="shared" si="8"/>
        <v>0</v>
      </c>
      <c r="U77" s="16">
        <f t="shared" si="9"/>
        <v>0</v>
      </c>
    </row>
    <row r="78" spans="1:21">
      <c r="A78" s="13" t="s">
        <v>74</v>
      </c>
      <c r="B78" s="108"/>
      <c r="C78" s="117"/>
      <c r="D78" s="117"/>
      <c r="E78" s="90">
        <v>0</v>
      </c>
      <c r="F78" s="120"/>
      <c r="G78" s="75"/>
      <c r="H78" s="75"/>
      <c r="I78" s="90">
        <v>0</v>
      </c>
      <c r="J78" s="122"/>
      <c r="K78" s="80"/>
      <c r="L78" s="80"/>
      <c r="M78" s="69"/>
      <c r="N78" s="65"/>
      <c r="O78" s="65"/>
      <c r="P78" s="65"/>
      <c r="Q78" s="69"/>
      <c r="R78" s="126">
        <f t="shared" si="23"/>
        <v>0</v>
      </c>
      <c r="S78" s="126">
        <f t="shared" si="7"/>
        <v>0</v>
      </c>
      <c r="T78" s="126">
        <f t="shared" si="8"/>
        <v>0</v>
      </c>
      <c r="U78" s="16">
        <f t="shared" si="9"/>
        <v>0</v>
      </c>
    </row>
    <row r="79" spans="1:21">
      <c r="A79" s="13" t="s">
        <v>75</v>
      </c>
      <c r="B79" s="108"/>
      <c r="C79" s="117"/>
      <c r="D79" s="117"/>
      <c r="E79" s="90">
        <v>0</v>
      </c>
      <c r="F79" s="120">
        <v>1224</v>
      </c>
      <c r="G79" s="75">
        <v>1224</v>
      </c>
      <c r="H79" s="75">
        <v>122400</v>
      </c>
      <c r="I79" s="90">
        <v>1224</v>
      </c>
      <c r="J79" s="122"/>
      <c r="K79" s="80"/>
      <c r="L79" s="80"/>
      <c r="M79" s="69"/>
      <c r="N79" s="65"/>
      <c r="O79" s="65"/>
      <c r="P79" s="65"/>
      <c r="Q79" s="69"/>
      <c r="R79" s="126">
        <f t="shared" si="23"/>
        <v>1224</v>
      </c>
      <c r="S79" s="126">
        <f t="shared" si="7"/>
        <v>1224</v>
      </c>
      <c r="T79" s="126">
        <f t="shared" si="8"/>
        <v>122400</v>
      </c>
      <c r="U79" s="16">
        <f t="shared" si="9"/>
        <v>1224</v>
      </c>
    </row>
    <row r="80" spans="1:21">
      <c r="A80" s="13" t="s">
        <v>76</v>
      </c>
      <c r="B80" s="108">
        <v>0</v>
      </c>
      <c r="C80" s="117">
        <v>0</v>
      </c>
      <c r="D80" s="117">
        <v>0</v>
      </c>
      <c r="E80" s="90">
        <v>0</v>
      </c>
      <c r="F80" s="120">
        <v>2</v>
      </c>
      <c r="G80" s="75">
        <v>2</v>
      </c>
      <c r="H80" s="75">
        <v>200</v>
      </c>
      <c r="I80" s="90">
        <v>0</v>
      </c>
      <c r="J80" s="122">
        <v>0</v>
      </c>
      <c r="K80" s="80">
        <v>0</v>
      </c>
      <c r="L80" s="80">
        <v>0</v>
      </c>
      <c r="M80" s="69"/>
      <c r="N80" s="65">
        <v>2</v>
      </c>
      <c r="O80" s="65">
        <v>2</v>
      </c>
      <c r="P80" s="65">
        <v>434</v>
      </c>
      <c r="Q80" s="69"/>
      <c r="R80" s="126">
        <f t="shared" si="23"/>
        <v>4</v>
      </c>
      <c r="S80" s="126">
        <f t="shared" si="7"/>
        <v>4</v>
      </c>
      <c r="T80" s="126">
        <f t="shared" si="8"/>
        <v>634</v>
      </c>
      <c r="U80" s="16">
        <f t="shared" si="9"/>
        <v>0</v>
      </c>
    </row>
    <row r="81" spans="1:21">
      <c r="A81" s="13" t="s">
        <v>77</v>
      </c>
      <c r="B81" s="108"/>
      <c r="C81" s="117"/>
      <c r="D81" s="117"/>
      <c r="E81" s="90">
        <v>0</v>
      </c>
      <c r="F81" s="120"/>
      <c r="G81" s="75"/>
      <c r="H81" s="75"/>
      <c r="I81" s="90">
        <v>0</v>
      </c>
      <c r="J81" s="122"/>
      <c r="K81" s="80">
        <v>18</v>
      </c>
      <c r="L81" s="80"/>
      <c r="M81" s="69"/>
      <c r="N81" s="65"/>
      <c r="O81" s="65"/>
      <c r="P81" s="65">
        <v>0</v>
      </c>
      <c r="Q81" s="69"/>
      <c r="R81" s="126">
        <f t="shared" si="23"/>
        <v>0</v>
      </c>
      <c r="S81" s="126">
        <f t="shared" si="7"/>
        <v>18</v>
      </c>
      <c r="T81" s="126">
        <f t="shared" si="8"/>
        <v>0</v>
      </c>
      <c r="U81" s="16">
        <f t="shared" si="9"/>
        <v>0</v>
      </c>
    </row>
    <row r="82" spans="1:21" s="11" customFormat="1">
      <c r="A82" s="127"/>
      <c r="B82" s="128">
        <f t="shared" ref="B82" si="29">SUM(B75:B81)</f>
        <v>1</v>
      </c>
      <c r="C82" s="129">
        <f t="shared" ref="C82:P82" si="30">SUM(C75:C81)</f>
        <v>1</v>
      </c>
      <c r="D82" s="129">
        <f t="shared" si="30"/>
        <v>2200</v>
      </c>
      <c r="E82" s="130">
        <f>SUM(E75:E81)</f>
        <v>13280</v>
      </c>
      <c r="F82" s="130">
        <f t="shared" ref="F82" si="31">SUM(F75:F81)</f>
        <v>1226</v>
      </c>
      <c r="G82" s="131">
        <f t="shared" si="30"/>
        <v>1226</v>
      </c>
      <c r="H82" s="131">
        <f t="shared" si="30"/>
        <v>122600</v>
      </c>
      <c r="I82" s="130">
        <f>SUM(I75:I81)</f>
        <v>13437</v>
      </c>
      <c r="J82" s="130">
        <f t="shared" ref="J82" si="32">SUM(J75:J81)</f>
        <v>0</v>
      </c>
      <c r="K82" s="131">
        <f t="shared" si="30"/>
        <v>18</v>
      </c>
      <c r="L82" s="131">
        <f t="shared" si="30"/>
        <v>0</v>
      </c>
      <c r="M82" s="131"/>
      <c r="N82" s="131">
        <f t="shared" ref="N82" si="33">SUM(N75:N81)</f>
        <v>2</v>
      </c>
      <c r="O82" s="131">
        <f t="shared" si="30"/>
        <v>2</v>
      </c>
      <c r="P82" s="131">
        <f t="shared" si="30"/>
        <v>434</v>
      </c>
      <c r="Q82" s="131"/>
      <c r="R82" s="129">
        <f t="shared" si="23"/>
        <v>1229</v>
      </c>
      <c r="S82" s="129">
        <f t="shared" si="7"/>
        <v>1247</v>
      </c>
      <c r="T82" s="129">
        <f t="shared" si="8"/>
        <v>125234</v>
      </c>
      <c r="U82" s="129">
        <f t="shared" si="9"/>
        <v>26717</v>
      </c>
    </row>
    <row r="83" spans="1:21">
      <c r="A83" s="13" t="s">
        <v>78</v>
      </c>
      <c r="B83" s="108">
        <v>1</v>
      </c>
      <c r="C83" s="117">
        <v>1</v>
      </c>
      <c r="D83" s="117">
        <v>1600</v>
      </c>
      <c r="E83" s="90">
        <v>13629</v>
      </c>
      <c r="F83" s="120">
        <v>1</v>
      </c>
      <c r="G83" s="75">
        <v>1</v>
      </c>
      <c r="H83" s="75">
        <v>100</v>
      </c>
      <c r="I83" s="90">
        <v>1527</v>
      </c>
      <c r="J83" s="122">
        <v>0</v>
      </c>
      <c r="K83" s="80">
        <v>0</v>
      </c>
      <c r="L83" s="80">
        <v>0</v>
      </c>
      <c r="M83" s="69"/>
      <c r="N83" s="65">
        <v>0</v>
      </c>
      <c r="O83" s="65">
        <v>0</v>
      </c>
      <c r="P83" s="65">
        <v>0</v>
      </c>
      <c r="Q83" s="69"/>
      <c r="R83" s="126">
        <f t="shared" si="23"/>
        <v>2</v>
      </c>
      <c r="S83" s="126">
        <f t="shared" si="7"/>
        <v>2</v>
      </c>
      <c r="T83" s="126">
        <f t="shared" si="8"/>
        <v>1700</v>
      </c>
      <c r="U83" s="16">
        <f t="shared" si="9"/>
        <v>15156</v>
      </c>
    </row>
    <row r="84" spans="1:21">
      <c r="A84" s="13" t="s">
        <v>79</v>
      </c>
      <c r="B84" s="108">
        <v>0</v>
      </c>
      <c r="C84" s="117">
        <v>0</v>
      </c>
      <c r="D84" s="117">
        <v>0</v>
      </c>
      <c r="E84" s="90">
        <v>0</v>
      </c>
      <c r="F84" s="120">
        <v>40</v>
      </c>
      <c r="G84" s="75">
        <v>40</v>
      </c>
      <c r="H84" s="75">
        <v>4000</v>
      </c>
      <c r="I84" s="90">
        <v>0</v>
      </c>
      <c r="J84" s="122">
        <v>0</v>
      </c>
      <c r="K84" s="80">
        <v>0</v>
      </c>
      <c r="L84" s="80">
        <v>0</v>
      </c>
      <c r="M84" s="69"/>
      <c r="N84" s="65">
        <v>0</v>
      </c>
      <c r="O84" s="65">
        <v>0</v>
      </c>
      <c r="P84" s="65">
        <v>0</v>
      </c>
      <c r="Q84" s="69"/>
      <c r="R84" s="126">
        <f t="shared" si="23"/>
        <v>40</v>
      </c>
      <c r="S84" s="126">
        <f t="shared" si="7"/>
        <v>40</v>
      </c>
      <c r="T84" s="126">
        <f t="shared" si="8"/>
        <v>4000</v>
      </c>
      <c r="U84" s="16">
        <f t="shared" si="9"/>
        <v>0</v>
      </c>
    </row>
    <row r="85" spans="1:21">
      <c r="A85" s="13" t="s">
        <v>80</v>
      </c>
      <c r="B85" s="108">
        <v>0</v>
      </c>
      <c r="C85" s="117"/>
      <c r="D85" s="117"/>
      <c r="E85" s="90">
        <v>0</v>
      </c>
      <c r="F85" s="120"/>
      <c r="G85" s="75"/>
      <c r="H85" s="75"/>
      <c r="I85" s="90">
        <v>1275</v>
      </c>
      <c r="J85" s="122"/>
      <c r="K85" s="80"/>
      <c r="L85" s="80"/>
      <c r="M85" s="69"/>
      <c r="N85" s="65"/>
      <c r="O85" s="65"/>
      <c r="P85" s="65"/>
      <c r="Q85" s="69"/>
      <c r="R85" s="126">
        <f t="shared" si="23"/>
        <v>0</v>
      </c>
      <c r="S85" s="126">
        <f t="shared" ref="S85:S93" si="34">C85+G85+K85+O85</f>
        <v>0</v>
      </c>
      <c r="T85" s="126">
        <f t="shared" ref="T85:T93" si="35">D85+H85+L85+P85</f>
        <v>0</v>
      </c>
      <c r="U85" s="16">
        <f t="shared" ref="U85:U93" si="36">E85+I85+M85+Q85</f>
        <v>1275</v>
      </c>
    </row>
    <row r="86" spans="1:21">
      <c r="A86" s="13" t="s">
        <v>81</v>
      </c>
      <c r="B86" s="108">
        <v>0</v>
      </c>
      <c r="C86" s="117"/>
      <c r="D86" s="117"/>
      <c r="E86" s="90">
        <v>0</v>
      </c>
      <c r="F86" s="120"/>
      <c r="G86" s="75"/>
      <c r="H86" s="75"/>
      <c r="I86" s="90">
        <v>1421</v>
      </c>
      <c r="J86" s="122"/>
      <c r="K86" s="80"/>
      <c r="L86" s="80"/>
      <c r="M86" s="69"/>
      <c r="N86" s="65"/>
      <c r="O86" s="65"/>
      <c r="P86" s="65"/>
      <c r="Q86" s="69"/>
      <c r="R86" s="126">
        <f t="shared" si="23"/>
        <v>0</v>
      </c>
      <c r="S86" s="126">
        <f t="shared" si="34"/>
        <v>0</v>
      </c>
      <c r="T86" s="126">
        <f t="shared" si="35"/>
        <v>0</v>
      </c>
      <c r="U86" s="16">
        <f t="shared" si="36"/>
        <v>1421</v>
      </c>
    </row>
    <row r="87" spans="1:21">
      <c r="A87" s="13" t="s">
        <v>82</v>
      </c>
      <c r="B87" s="108">
        <v>0</v>
      </c>
      <c r="C87" s="117"/>
      <c r="D87" s="117"/>
      <c r="E87" s="90">
        <v>0</v>
      </c>
      <c r="F87" s="120"/>
      <c r="G87" s="75"/>
      <c r="H87" s="75"/>
      <c r="I87" s="90">
        <v>1508</v>
      </c>
      <c r="J87" s="122"/>
      <c r="K87" s="80"/>
      <c r="L87" s="80"/>
      <c r="M87" s="69"/>
      <c r="N87" s="65"/>
      <c r="O87" s="65"/>
      <c r="P87" s="65"/>
      <c r="Q87" s="69"/>
      <c r="R87" s="126">
        <f t="shared" si="23"/>
        <v>0</v>
      </c>
      <c r="S87" s="126">
        <f t="shared" si="34"/>
        <v>0</v>
      </c>
      <c r="T87" s="126">
        <f t="shared" si="35"/>
        <v>0</v>
      </c>
      <c r="U87" s="16">
        <f t="shared" si="36"/>
        <v>1508</v>
      </c>
    </row>
    <row r="88" spans="1:21">
      <c r="A88" s="13" t="s">
        <v>83</v>
      </c>
      <c r="B88" s="108">
        <v>0</v>
      </c>
      <c r="C88" s="117"/>
      <c r="D88" s="117"/>
      <c r="E88" s="90">
        <v>0</v>
      </c>
      <c r="F88" s="120"/>
      <c r="G88" s="75"/>
      <c r="H88" s="75"/>
      <c r="I88" s="90">
        <v>2000</v>
      </c>
      <c r="J88" s="122"/>
      <c r="K88" s="80"/>
      <c r="L88" s="80"/>
      <c r="M88" s="69"/>
      <c r="N88" s="65"/>
      <c r="O88" s="65"/>
      <c r="P88" s="65"/>
      <c r="Q88" s="69"/>
      <c r="R88" s="126">
        <f t="shared" si="23"/>
        <v>0</v>
      </c>
      <c r="S88" s="126">
        <f t="shared" si="34"/>
        <v>0</v>
      </c>
      <c r="T88" s="126">
        <f t="shared" si="35"/>
        <v>0</v>
      </c>
      <c r="U88" s="16">
        <f t="shared" si="36"/>
        <v>2000</v>
      </c>
    </row>
    <row r="89" spans="1:21">
      <c r="A89" s="13" t="s">
        <v>84</v>
      </c>
      <c r="B89" s="108">
        <v>0</v>
      </c>
      <c r="C89" s="117">
        <v>0</v>
      </c>
      <c r="D89" s="117">
        <v>0</v>
      </c>
      <c r="E89" s="90">
        <v>0</v>
      </c>
      <c r="F89" s="120">
        <v>1</v>
      </c>
      <c r="G89" s="75">
        <v>1</v>
      </c>
      <c r="H89" s="75">
        <v>100</v>
      </c>
      <c r="I89" s="90">
        <v>782</v>
      </c>
      <c r="J89" s="122">
        <v>0</v>
      </c>
      <c r="K89" s="80">
        <v>0</v>
      </c>
      <c r="L89" s="80">
        <v>0</v>
      </c>
      <c r="M89" s="69"/>
      <c r="N89" s="65">
        <v>1</v>
      </c>
      <c r="O89" s="65">
        <v>1</v>
      </c>
      <c r="P89" s="65">
        <v>931</v>
      </c>
      <c r="Q89" s="69"/>
      <c r="R89" s="126">
        <f t="shared" si="23"/>
        <v>2</v>
      </c>
      <c r="S89" s="126">
        <f t="shared" si="34"/>
        <v>2</v>
      </c>
      <c r="T89" s="126">
        <f t="shared" si="35"/>
        <v>1031</v>
      </c>
      <c r="U89" s="16">
        <f t="shared" si="36"/>
        <v>782</v>
      </c>
    </row>
    <row r="90" spans="1:21">
      <c r="A90" s="13" t="s">
        <v>85</v>
      </c>
      <c r="B90" s="108"/>
      <c r="C90" s="117"/>
      <c r="D90" s="117"/>
      <c r="E90" s="90"/>
      <c r="F90" s="120"/>
      <c r="G90" s="75"/>
      <c r="H90" s="75"/>
      <c r="I90" s="90"/>
      <c r="J90" s="122"/>
      <c r="K90" s="80"/>
      <c r="L90" s="80"/>
      <c r="M90" s="69"/>
      <c r="N90" s="65"/>
      <c r="O90" s="65"/>
      <c r="P90" s="65"/>
      <c r="Q90" s="69"/>
      <c r="R90" s="126">
        <f t="shared" si="23"/>
        <v>0</v>
      </c>
      <c r="S90" s="126">
        <f t="shared" si="34"/>
        <v>0</v>
      </c>
      <c r="T90" s="126">
        <f t="shared" si="35"/>
        <v>0</v>
      </c>
      <c r="U90" s="16">
        <f t="shared" si="36"/>
        <v>0</v>
      </c>
    </row>
    <row r="91" spans="1:21">
      <c r="A91" s="13" t="s">
        <v>86</v>
      </c>
      <c r="B91" s="108">
        <v>0</v>
      </c>
      <c r="C91" s="117">
        <v>0</v>
      </c>
      <c r="D91" s="117">
        <v>0</v>
      </c>
      <c r="E91" s="90">
        <v>0</v>
      </c>
      <c r="F91" s="120">
        <v>0</v>
      </c>
      <c r="G91" s="75"/>
      <c r="H91" s="75"/>
      <c r="I91" s="90">
        <v>34</v>
      </c>
      <c r="J91" s="122">
        <v>0</v>
      </c>
      <c r="K91" s="80">
        <v>0</v>
      </c>
      <c r="L91" s="80">
        <v>0</v>
      </c>
      <c r="M91" s="69"/>
      <c r="N91" s="65"/>
      <c r="O91" s="65"/>
      <c r="P91" s="65"/>
      <c r="Q91" s="69"/>
      <c r="R91" s="126">
        <f t="shared" si="23"/>
        <v>0</v>
      </c>
      <c r="S91" s="126">
        <f t="shared" si="34"/>
        <v>0</v>
      </c>
      <c r="T91" s="126">
        <f t="shared" si="35"/>
        <v>0</v>
      </c>
      <c r="U91" s="16">
        <f t="shared" si="36"/>
        <v>34</v>
      </c>
    </row>
    <row r="92" spans="1:21">
      <c r="A92" s="13" t="s">
        <v>87</v>
      </c>
      <c r="B92" s="108">
        <v>0</v>
      </c>
      <c r="C92" s="117">
        <v>0</v>
      </c>
      <c r="D92" s="117">
        <v>0</v>
      </c>
      <c r="E92" s="90">
        <v>297</v>
      </c>
      <c r="F92" s="120">
        <v>2</v>
      </c>
      <c r="G92" s="75">
        <v>2</v>
      </c>
      <c r="H92" s="75">
        <v>200</v>
      </c>
      <c r="I92" s="90">
        <v>297</v>
      </c>
      <c r="J92" s="122">
        <v>0</v>
      </c>
      <c r="K92" s="80">
        <v>0</v>
      </c>
      <c r="L92" s="80">
        <v>0</v>
      </c>
      <c r="M92" s="69"/>
      <c r="N92" s="65">
        <v>0</v>
      </c>
      <c r="O92" s="65">
        <v>0</v>
      </c>
      <c r="P92" s="65">
        <v>0</v>
      </c>
      <c r="Q92" s="69"/>
      <c r="R92" s="126">
        <f t="shared" si="23"/>
        <v>2</v>
      </c>
      <c r="S92" s="126">
        <f t="shared" si="34"/>
        <v>2</v>
      </c>
      <c r="T92" s="126">
        <f t="shared" si="35"/>
        <v>200</v>
      </c>
      <c r="U92" s="16">
        <f t="shared" si="36"/>
        <v>594</v>
      </c>
    </row>
    <row r="93" spans="1:21" s="11" customFormat="1">
      <c r="A93" s="127"/>
      <c r="B93" s="128">
        <f t="shared" ref="B93" si="37">SUM(B83:B92)</f>
        <v>1</v>
      </c>
      <c r="C93" s="129">
        <f t="shared" ref="C93:P93" si="38">SUM(C83:C92)</f>
        <v>1</v>
      </c>
      <c r="D93" s="129">
        <f t="shared" si="38"/>
        <v>1600</v>
      </c>
      <c r="E93" s="130">
        <f>SUM(E83:E92)</f>
        <v>13926</v>
      </c>
      <c r="F93" s="130">
        <f t="shared" ref="F93" si="39">SUM(F83:F92)</f>
        <v>44</v>
      </c>
      <c r="G93" s="131">
        <f t="shared" si="38"/>
        <v>44</v>
      </c>
      <c r="H93" s="131">
        <f t="shared" si="38"/>
        <v>4400</v>
      </c>
      <c r="I93" s="130">
        <f>SUM(I83:I92)</f>
        <v>8844</v>
      </c>
      <c r="J93" s="130">
        <f t="shared" ref="J93" si="40">SUM(J83:J92)</f>
        <v>0</v>
      </c>
      <c r="K93" s="131">
        <f t="shared" si="38"/>
        <v>0</v>
      </c>
      <c r="L93" s="131">
        <f t="shared" si="38"/>
        <v>0</v>
      </c>
      <c r="M93" s="131"/>
      <c r="N93" s="131">
        <f t="shared" ref="N93" si="41">SUM(N83:N92)</f>
        <v>1</v>
      </c>
      <c r="O93" s="131">
        <f t="shared" si="38"/>
        <v>1</v>
      </c>
      <c r="P93" s="131">
        <f t="shared" si="38"/>
        <v>931</v>
      </c>
      <c r="Q93" s="131"/>
      <c r="R93" s="129">
        <f t="shared" si="23"/>
        <v>46</v>
      </c>
      <c r="S93" s="129">
        <f t="shared" si="34"/>
        <v>46</v>
      </c>
      <c r="T93" s="129">
        <f t="shared" si="35"/>
        <v>6931</v>
      </c>
      <c r="U93" s="129">
        <f t="shared" si="36"/>
        <v>22770</v>
      </c>
    </row>
  </sheetData>
  <autoFilter ref="A4:A92"/>
  <mergeCells count="11">
    <mergeCell ref="R2:U2"/>
    <mergeCell ref="R3:T3"/>
    <mergeCell ref="A2:A4"/>
    <mergeCell ref="B2:E2"/>
    <mergeCell ref="F2:I2"/>
    <mergeCell ref="J2:M2"/>
    <mergeCell ref="B3:D3"/>
    <mergeCell ref="F3:H3"/>
    <mergeCell ref="J3:L3"/>
    <mergeCell ref="N3:P3"/>
    <mergeCell ref="N2:Q2"/>
  </mergeCells>
  <pageMargins left="7.874015748031496E-2" right="7.874015748031496E-2" top="7.874015748031496E-2" bottom="7.874015748031496E-2" header="0.31496062992125984" footer="0.31496062992125984"/>
  <pageSetup paperSize="9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87"/>
  <sheetViews>
    <sheetView topLeftCell="A56" zoomScale="90" zoomScaleNormal="90" workbookViewId="0">
      <selection activeCell="E68" sqref="E68:E85"/>
    </sheetView>
  </sheetViews>
  <sheetFormatPr defaultColWidth="9.125" defaultRowHeight="11.25"/>
  <cols>
    <col min="1" max="1" width="22.125" style="1" customWidth="1"/>
    <col min="2" max="2" width="11.75" style="1" bestFit="1" customWidth="1"/>
    <col min="3" max="3" width="13.625" style="1" bestFit="1" customWidth="1"/>
    <col min="4" max="4" width="11.75" style="1" bestFit="1" customWidth="1"/>
    <col min="5" max="5" width="11" style="1" customWidth="1"/>
    <col min="6" max="6" width="8.375" style="1" customWidth="1"/>
    <col min="7" max="7" width="9.25" style="1" customWidth="1"/>
    <col min="8" max="8" width="10.625" style="1" customWidth="1"/>
    <col min="9" max="9" width="11.125" style="1" customWidth="1"/>
    <col min="10" max="10" width="10.875" style="1" customWidth="1"/>
    <col min="11" max="11" width="13.125" style="1" customWidth="1"/>
    <col min="12" max="12" width="13.75" style="1" customWidth="1"/>
    <col min="13" max="13" width="8.25" style="1" customWidth="1"/>
    <col min="14" max="14" width="8.875" style="1" customWidth="1"/>
    <col min="15" max="15" width="9.125" style="1" customWidth="1"/>
    <col min="16" max="16" width="11.875" style="1" customWidth="1"/>
    <col min="17" max="17" width="5.375" style="1" customWidth="1"/>
    <col min="18" max="18" width="9.375" style="1" customWidth="1"/>
    <col min="19" max="19" width="11.625" style="1" bestFit="1" customWidth="1"/>
    <col min="20" max="20" width="12.875" style="1" customWidth="1"/>
    <col min="21" max="21" width="5.375" style="1" customWidth="1"/>
    <col min="22" max="22" width="10.375" style="1" customWidth="1"/>
    <col min="23" max="23" width="11.375" style="1" customWidth="1"/>
    <col min="24" max="24" width="17.375" style="1" customWidth="1"/>
    <col min="25" max="25" width="11" style="1" bestFit="1" customWidth="1"/>
    <col min="26" max="26" width="8.375" style="1" customWidth="1"/>
    <col min="27" max="27" width="12" style="1" bestFit="1" customWidth="1"/>
    <col min="28" max="28" width="12" style="1" customWidth="1"/>
    <col min="29" max="29" width="10.25" style="1" customWidth="1"/>
    <col min="30" max="30" width="9.375" style="1" customWidth="1"/>
    <col min="31" max="31" width="10.875" style="1" customWidth="1"/>
    <col min="32" max="32" width="9.625" style="1" customWidth="1"/>
    <col min="33" max="33" width="7.625" style="1" customWidth="1"/>
    <col min="34" max="34" width="11.75" style="1" customWidth="1"/>
    <col min="35" max="35" width="11.375" style="1" customWidth="1"/>
    <col min="36" max="38" width="11.875" style="1" customWidth="1"/>
    <col min="39" max="42" width="10.875" style="1" customWidth="1"/>
    <col min="43" max="43" width="10.875" style="11" customWidth="1"/>
    <col min="44" max="47" width="10.875" style="1" customWidth="1"/>
    <col min="48" max="16384" width="9.125" style="1"/>
  </cols>
  <sheetData>
    <row r="1" spans="1:47" ht="20.25" customHeight="1">
      <c r="A1" s="148" t="s">
        <v>0</v>
      </c>
      <c r="B1" s="149" t="s">
        <v>121</v>
      </c>
      <c r="C1" s="149"/>
      <c r="D1" s="149"/>
      <c r="E1" s="149"/>
      <c r="F1" s="152" t="s">
        <v>125</v>
      </c>
      <c r="G1" s="153"/>
      <c r="H1" s="153"/>
      <c r="I1" s="154"/>
      <c r="J1" s="185" t="s">
        <v>132</v>
      </c>
      <c r="K1" s="185"/>
      <c r="L1" s="185"/>
      <c r="M1" s="157" t="s">
        <v>126</v>
      </c>
      <c r="N1" s="157"/>
      <c r="O1" s="157"/>
      <c r="P1" s="158"/>
      <c r="Q1" s="188" t="s">
        <v>129</v>
      </c>
      <c r="R1" s="189"/>
      <c r="S1" s="189"/>
      <c r="T1" s="190"/>
      <c r="U1" s="184" t="s">
        <v>134</v>
      </c>
      <c r="V1" s="184"/>
      <c r="W1" s="184"/>
      <c r="X1" s="184"/>
      <c r="Y1" s="176" t="s">
        <v>88</v>
      </c>
      <c r="Z1" s="177"/>
      <c r="AA1" s="177"/>
      <c r="AB1" s="178"/>
      <c r="AC1" s="179" t="s">
        <v>136</v>
      </c>
      <c r="AD1" s="180"/>
      <c r="AE1" s="180"/>
      <c r="AF1" s="181" t="s">
        <v>127</v>
      </c>
      <c r="AG1" s="182"/>
      <c r="AH1" s="182"/>
      <c r="AI1" s="183"/>
    </row>
    <row r="2" spans="1:47" ht="29.25" customHeight="1" thickBot="1">
      <c r="A2" s="148"/>
      <c r="B2" s="150" t="s">
        <v>123</v>
      </c>
      <c r="C2" s="150"/>
      <c r="D2" s="150"/>
      <c r="E2" s="55" t="s">
        <v>124</v>
      </c>
      <c r="F2" s="151" t="s">
        <v>123</v>
      </c>
      <c r="G2" s="151"/>
      <c r="H2" s="151"/>
      <c r="I2" s="55" t="s">
        <v>124</v>
      </c>
      <c r="J2" s="186" t="s">
        <v>123</v>
      </c>
      <c r="K2" s="187"/>
      <c r="L2" s="136" t="s">
        <v>124</v>
      </c>
      <c r="M2" s="158" t="s">
        <v>123</v>
      </c>
      <c r="N2" s="155"/>
      <c r="O2" s="155"/>
      <c r="P2" s="56" t="s">
        <v>124</v>
      </c>
      <c r="Q2" s="160" t="s">
        <v>123</v>
      </c>
      <c r="R2" s="160"/>
      <c r="S2" s="160"/>
      <c r="T2" s="55" t="s">
        <v>124</v>
      </c>
      <c r="U2" s="173" t="s">
        <v>123</v>
      </c>
      <c r="V2" s="173"/>
      <c r="W2" s="173"/>
      <c r="X2" s="55" t="s">
        <v>124</v>
      </c>
      <c r="Y2" s="155" t="s">
        <v>123</v>
      </c>
      <c r="Z2" s="155"/>
      <c r="AA2" s="155"/>
      <c r="AB2" s="39" t="s">
        <v>124</v>
      </c>
      <c r="AC2" s="159" t="s">
        <v>123</v>
      </c>
      <c r="AD2" s="159"/>
      <c r="AE2" s="159"/>
      <c r="AF2" s="150" t="s">
        <v>123</v>
      </c>
      <c r="AG2" s="150"/>
      <c r="AH2" s="150"/>
      <c r="AI2" s="58" t="s">
        <v>124</v>
      </c>
    </row>
    <row r="3" spans="1:47" s="4" customFormat="1" ht="64.5" customHeight="1" thickBot="1">
      <c r="A3" s="148"/>
      <c r="B3" s="47" t="s">
        <v>131</v>
      </c>
      <c r="C3" s="47" t="s">
        <v>122</v>
      </c>
      <c r="D3" s="48" t="s">
        <v>137</v>
      </c>
      <c r="E3" s="45" t="s">
        <v>122</v>
      </c>
      <c r="F3" s="60" t="s">
        <v>131</v>
      </c>
      <c r="G3" s="60" t="s">
        <v>122</v>
      </c>
      <c r="H3" s="42" t="s">
        <v>137</v>
      </c>
      <c r="I3" s="45" t="s">
        <v>122</v>
      </c>
      <c r="J3" s="112" t="s">
        <v>131</v>
      </c>
      <c r="K3" s="112" t="s">
        <v>137</v>
      </c>
      <c r="L3" s="45" t="s">
        <v>97</v>
      </c>
      <c r="M3" s="100" t="s">
        <v>131</v>
      </c>
      <c r="N3" s="89" t="s">
        <v>122</v>
      </c>
      <c r="O3" s="70" t="s">
        <v>137</v>
      </c>
      <c r="P3" s="56" t="s">
        <v>122</v>
      </c>
      <c r="Q3" s="141" t="s">
        <v>131</v>
      </c>
      <c r="R3" s="92" t="s">
        <v>122</v>
      </c>
      <c r="S3" s="81" t="s">
        <v>137</v>
      </c>
      <c r="T3" s="45" t="s">
        <v>97</v>
      </c>
      <c r="U3" s="116" t="s">
        <v>131</v>
      </c>
      <c r="V3" s="96" t="s">
        <v>122</v>
      </c>
      <c r="W3" s="97" t="s">
        <v>137</v>
      </c>
      <c r="X3" s="5" t="s">
        <v>135</v>
      </c>
      <c r="Y3" s="142" t="s">
        <v>131</v>
      </c>
      <c r="Z3" s="143" t="s">
        <v>122</v>
      </c>
      <c r="AA3" s="144" t="s">
        <v>137</v>
      </c>
      <c r="AB3" s="41" t="s">
        <v>98</v>
      </c>
      <c r="AC3" s="132" t="s">
        <v>131</v>
      </c>
      <c r="AD3" s="133" t="s">
        <v>122</v>
      </c>
      <c r="AE3" s="134" t="s">
        <v>137</v>
      </c>
      <c r="AF3" s="47" t="s">
        <v>131</v>
      </c>
      <c r="AG3" s="47" t="s">
        <v>122</v>
      </c>
      <c r="AH3" s="48" t="s">
        <v>137</v>
      </c>
      <c r="AI3" s="59" t="s">
        <v>122</v>
      </c>
      <c r="AK3" s="6"/>
      <c r="AL3" s="7" t="s">
        <v>104</v>
      </c>
      <c r="AM3" s="8" t="s">
        <v>89</v>
      </c>
      <c r="AN3" s="8" t="s">
        <v>91</v>
      </c>
      <c r="AO3" s="8" t="s">
        <v>93</v>
      </c>
      <c r="AP3" s="8" t="s">
        <v>94</v>
      </c>
      <c r="AQ3" s="9"/>
      <c r="AR3" s="8" t="s">
        <v>92</v>
      </c>
      <c r="AS3" s="8" t="s">
        <v>90</v>
      </c>
      <c r="AT3" s="8" t="s">
        <v>95</v>
      </c>
      <c r="AU3" s="8" t="s">
        <v>96</v>
      </c>
    </row>
    <row r="4" spans="1:47">
      <c r="A4" s="13" t="s">
        <v>7</v>
      </c>
      <c r="B4" s="51">
        <v>92</v>
      </c>
      <c r="C4" s="51">
        <v>93</v>
      </c>
      <c r="D4" s="98">
        <v>159500</v>
      </c>
      <c r="E4" s="14">
        <v>1189</v>
      </c>
      <c r="F4" s="64">
        <v>58</v>
      </c>
      <c r="G4" s="64">
        <v>59</v>
      </c>
      <c r="H4" s="88">
        <v>39600</v>
      </c>
      <c r="I4" s="14">
        <v>1189</v>
      </c>
      <c r="J4" s="137">
        <v>445</v>
      </c>
      <c r="K4" s="138">
        <v>18522495</v>
      </c>
      <c r="L4" s="44">
        <v>84403</v>
      </c>
      <c r="M4" s="74">
        <v>57</v>
      </c>
      <c r="N4" s="74">
        <v>58</v>
      </c>
      <c r="O4" s="111">
        <v>6500</v>
      </c>
      <c r="P4" s="14">
        <v>1189</v>
      </c>
      <c r="Q4" s="135">
        <v>84</v>
      </c>
      <c r="R4" s="135">
        <v>85</v>
      </c>
      <c r="S4" s="82">
        <v>302621</v>
      </c>
      <c r="T4" s="14">
        <v>370</v>
      </c>
      <c r="U4" s="118">
        <v>22</v>
      </c>
      <c r="V4" s="118">
        <v>23</v>
      </c>
      <c r="W4" s="108">
        <v>462500</v>
      </c>
      <c r="X4" s="14">
        <v>5094</v>
      </c>
      <c r="Y4" s="74">
        <v>407</v>
      </c>
      <c r="Z4" s="74">
        <v>418</v>
      </c>
      <c r="AA4" s="111">
        <v>6730000</v>
      </c>
      <c r="AB4" s="14">
        <v>20677</v>
      </c>
      <c r="AC4" s="79">
        <v>230</v>
      </c>
      <c r="AD4" s="79">
        <v>232</v>
      </c>
      <c r="AE4" s="109">
        <v>1076554</v>
      </c>
      <c r="AF4" s="51">
        <v>1</v>
      </c>
      <c r="AG4" s="51">
        <v>1</v>
      </c>
      <c r="AH4" s="51">
        <v>21</v>
      </c>
      <c r="AI4" s="17"/>
      <c r="AK4" s="10"/>
      <c r="AL4" s="2"/>
      <c r="AM4" s="2">
        <v>101</v>
      </c>
      <c r="AN4" s="2">
        <v>397</v>
      </c>
      <c r="AO4" s="2">
        <v>19</v>
      </c>
      <c r="AP4" s="2">
        <v>224</v>
      </c>
      <c r="AQ4" s="12"/>
      <c r="AR4" s="2"/>
      <c r="AS4" s="2"/>
      <c r="AT4" s="2"/>
      <c r="AU4" s="2"/>
    </row>
    <row r="5" spans="1:47">
      <c r="A5" s="13" t="s">
        <v>8</v>
      </c>
      <c r="B5" s="51">
        <v>0</v>
      </c>
      <c r="C5" s="51">
        <v>0</v>
      </c>
      <c r="D5" s="98">
        <v>0</v>
      </c>
      <c r="E5" s="14">
        <v>152</v>
      </c>
      <c r="F5" s="64">
        <v>0</v>
      </c>
      <c r="G5" s="64">
        <v>0</v>
      </c>
      <c r="H5" s="88">
        <v>0</v>
      </c>
      <c r="I5" s="14">
        <v>152</v>
      </c>
      <c r="J5" s="139">
        <v>16</v>
      </c>
      <c r="K5" s="140">
        <v>268620</v>
      </c>
      <c r="L5" s="14">
        <v>2040</v>
      </c>
      <c r="M5" s="74">
        <v>11</v>
      </c>
      <c r="N5" s="74">
        <v>11</v>
      </c>
      <c r="O5" s="111">
        <v>1100</v>
      </c>
      <c r="P5" s="14">
        <v>141</v>
      </c>
      <c r="Q5" s="135">
        <v>17</v>
      </c>
      <c r="R5" s="135">
        <v>17</v>
      </c>
      <c r="S5" s="82">
        <v>57400</v>
      </c>
      <c r="T5" s="14">
        <v>85</v>
      </c>
      <c r="U5" s="118">
        <v>0</v>
      </c>
      <c r="V5" s="118">
        <v>0</v>
      </c>
      <c r="W5" s="108">
        <v>0</v>
      </c>
      <c r="X5" s="14">
        <v>1338</v>
      </c>
      <c r="Y5" s="74">
        <v>12</v>
      </c>
      <c r="Z5" s="74">
        <v>12</v>
      </c>
      <c r="AA5" s="111">
        <v>99000</v>
      </c>
      <c r="AB5" s="14">
        <v>0</v>
      </c>
      <c r="AC5" s="79">
        <v>14</v>
      </c>
      <c r="AD5" s="79">
        <v>14</v>
      </c>
      <c r="AE5" s="109">
        <v>45514</v>
      </c>
      <c r="AF5" s="51">
        <v>0</v>
      </c>
      <c r="AG5" s="51">
        <v>0</v>
      </c>
      <c r="AH5" s="51">
        <v>0</v>
      </c>
      <c r="AI5" s="17"/>
      <c r="AK5" s="10"/>
      <c r="AL5" s="2"/>
      <c r="AM5" s="2">
        <v>14</v>
      </c>
      <c r="AN5" s="2">
        <v>39</v>
      </c>
      <c r="AO5" s="2">
        <v>0</v>
      </c>
      <c r="AP5" s="2">
        <v>18</v>
      </c>
      <c r="AQ5" s="12"/>
      <c r="AR5" s="2"/>
      <c r="AS5" s="2"/>
      <c r="AT5" s="2"/>
      <c r="AU5" s="2"/>
    </row>
    <row r="6" spans="1:47">
      <c r="A6" s="13" t="s">
        <v>9</v>
      </c>
      <c r="B6" s="51">
        <v>1</v>
      </c>
      <c r="C6" s="51">
        <v>1</v>
      </c>
      <c r="D6" s="98">
        <v>1600</v>
      </c>
      <c r="E6" s="14">
        <v>58</v>
      </c>
      <c r="F6" s="64">
        <v>0</v>
      </c>
      <c r="G6" s="64">
        <v>0</v>
      </c>
      <c r="H6" s="88">
        <v>0</v>
      </c>
      <c r="I6" s="14">
        <v>30</v>
      </c>
      <c r="J6" s="139">
        <v>43</v>
      </c>
      <c r="K6" s="140">
        <v>396640</v>
      </c>
      <c r="L6" s="14">
        <v>1703</v>
      </c>
      <c r="M6" s="74">
        <v>18</v>
      </c>
      <c r="N6" s="74">
        <v>16</v>
      </c>
      <c r="O6" s="111">
        <v>1600</v>
      </c>
      <c r="P6" s="14">
        <v>334</v>
      </c>
      <c r="Q6" s="135">
        <v>35</v>
      </c>
      <c r="R6" s="135">
        <v>33</v>
      </c>
      <c r="S6" s="82">
        <v>119900</v>
      </c>
      <c r="T6" s="14">
        <v>170</v>
      </c>
      <c r="U6" s="118">
        <v>11</v>
      </c>
      <c r="V6" s="118">
        <v>11</v>
      </c>
      <c r="W6" s="108">
        <v>210000</v>
      </c>
      <c r="X6" s="14">
        <v>1574500</v>
      </c>
      <c r="Y6" s="74">
        <v>39</v>
      </c>
      <c r="Z6" s="74">
        <v>35</v>
      </c>
      <c r="AA6" s="111">
        <v>360000</v>
      </c>
      <c r="AB6" s="14">
        <v>2155500</v>
      </c>
      <c r="AC6" s="79">
        <v>22</v>
      </c>
      <c r="AD6" s="79">
        <v>18</v>
      </c>
      <c r="AE6" s="109">
        <v>77760</v>
      </c>
      <c r="AF6" s="51">
        <v>0</v>
      </c>
      <c r="AG6" s="51">
        <v>0</v>
      </c>
      <c r="AH6" s="51">
        <v>0</v>
      </c>
      <c r="AI6" s="17"/>
      <c r="AK6" s="10"/>
      <c r="AL6" s="2"/>
      <c r="AM6" s="2">
        <v>5</v>
      </c>
      <c r="AN6" s="2">
        <v>8</v>
      </c>
      <c r="AO6" s="2">
        <v>1</v>
      </c>
      <c r="AP6" s="2">
        <v>23</v>
      </c>
      <c r="AQ6" s="12"/>
      <c r="AR6" s="2">
        <v>0</v>
      </c>
      <c r="AS6" s="2">
        <v>1</v>
      </c>
      <c r="AT6" s="2">
        <v>2</v>
      </c>
      <c r="AU6" s="2">
        <v>110</v>
      </c>
    </row>
    <row r="7" spans="1:47">
      <c r="A7" s="13" t="s">
        <v>10</v>
      </c>
      <c r="B7" s="51">
        <v>47</v>
      </c>
      <c r="C7" s="51">
        <v>47</v>
      </c>
      <c r="D7" s="98">
        <v>77900</v>
      </c>
      <c r="E7" s="14"/>
      <c r="F7" s="64">
        <v>0</v>
      </c>
      <c r="G7" s="64">
        <v>0</v>
      </c>
      <c r="H7" s="88">
        <v>0</v>
      </c>
      <c r="I7" s="14"/>
      <c r="J7" s="139">
        <v>44</v>
      </c>
      <c r="K7" s="140">
        <v>7745220</v>
      </c>
      <c r="L7" s="14">
        <v>2477</v>
      </c>
      <c r="M7" s="74">
        <v>0</v>
      </c>
      <c r="N7" s="74">
        <v>0</v>
      </c>
      <c r="O7" s="111">
        <v>0</v>
      </c>
      <c r="P7" s="14"/>
      <c r="Q7" s="135">
        <v>0</v>
      </c>
      <c r="R7" s="135">
        <v>0</v>
      </c>
      <c r="S7" s="82">
        <v>0</v>
      </c>
      <c r="T7" s="14"/>
      <c r="U7" s="118">
        <v>40</v>
      </c>
      <c r="V7" s="118">
        <v>40</v>
      </c>
      <c r="W7" s="108">
        <v>346750</v>
      </c>
      <c r="X7" s="14"/>
      <c r="Y7" s="74">
        <v>0</v>
      </c>
      <c r="Z7" s="74">
        <v>0</v>
      </c>
      <c r="AA7" s="111">
        <v>0</v>
      </c>
      <c r="AB7" s="14"/>
      <c r="AC7" s="79">
        <v>39</v>
      </c>
      <c r="AD7" s="79">
        <v>39</v>
      </c>
      <c r="AE7" s="109">
        <v>118183</v>
      </c>
      <c r="AF7" s="51">
        <v>0</v>
      </c>
      <c r="AG7" s="51">
        <v>0</v>
      </c>
      <c r="AH7" s="51">
        <v>0</v>
      </c>
      <c r="AI7" s="17"/>
      <c r="AK7" s="10"/>
      <c r="AL7" s="2"/>
      <c r="AM7" s="2">
        <v>29</v>
      </c>
      <c r="AN7" s="2">
        <v>31</v>
      </c>
      <c r="AO7" s="2">
        <v>15</v>
      </c>
      <c r="AP7" s="2">
        <v>5</v>
      </c>
      <c r="AQ7" s="12"/>
      <c r="AR7" s="2">
        <v>37</v>
      </c>
      <c r="AS7" s="2">
        <v>32</v>
      </c>
      <c r="AT7" s="2">
        <v>4</v>
      </c>
      <c r="AU7" s="2">
        <v>18</v>
      </c>
    </row>
    <row r="8" spans="1:47">
      <c r="A8" s="13" t="s">
        <v>11</v>
      </c>
      <c r="B8" s="51">
        <v>3</v>
      </c>
      <c r="C8" s="51">
        <v>3</v>
      </c>
      <c r="D8" s="98">
        <v>4800</v>
      </c>
      <c r="E8" s="14">
        <v>3</v>
      </c>
      <c r="F8" s="64">
        <v>1</v>
      </c>
      <c r="G8" s="64">
        <v>1</v>
      </c>
      <c r="H8" s="88">
        <v>600</v>
      </c>
      <c r="I8" s="14">
        <v>3</v>
      </c>
      <c r="J8" s="139">
        <v>36</v>
      </c>
      <c r="K8" s="140">
        <v>46620</v>
      </c>
      <c r="L8" s="14">
        <v>105</v>
      </c>
      <c r="M8" s="74">
        <v>3</v>
      </c>
      <c r="N8" s="74">
        <v>3</v>
      </c>
      <c r="O8" s="111">
        <v>300</v>
      </c>
      <c r="P8" s="14">
        <v>3</v>
      </c>
      <c r="Q8" s="135">
        <v>26</v>
      </c>
      <c r="R8" s="135">
        <v>26</v>
      </c>
      <c r="S8" s="82">
        <v>109500</v>
      </c>
      <c r="T8" s="14">
        <v>27</v>
      </c>
      <c r="U8" s="118">
        <v>1</v>
      </c>
      <c r="V8" s="118">
        <v>1</v>
      </c>
      <c r="W8" s="108">
        <v>2500</v>
      </c>
      <c r="X8" s="14">
        <v>160500</v>
      </c>
      <c r="Y8" s="74">
        <v>37</v>
      </c>
      <c r="Z8" s="74">
        <v>37</v>
      </c>
      <c r="AA8" s="111">
        <v>285000</v>
      </c>
      <c r="AB8" s="14">
        <v>0</v>
      </c>
      <c r="AC8" s="79">
        <v>23</v>
      </c>
      <c r="AD8" s="79">
        <v>23</v>
      </c>
      <c r="AE8" s="109">
        <v>103445</v>
      </c>
      <c r="AF8" s="51">
        <v>1</v>
      </c>
      <c r="AG8" s="51">
        <v>1</v>
      </c>
      <c r="AH8" s="51">
        <v>12</v>
      </c>
      <c r="AI8" s="17"/>
      <c r="AK8" s="10"/>
      <c r="AL8" s="2"/>
      <c r="AM8" s="2">
        <v>3</v>
      </c>
      <c r="AN8" s="2">
        <v>8</v>
      </c>
      <c r="AO8" s="2"/>
      <c r="AP8" s="2"/>
      <c r="AQ8" s="12"/>
      <c r="AR8" s="2"/>
      <c r="AS8" s="2"/>
      <c r="AT8" s="2"/>
      <c r="AU8" s="2"/>
    </row>
    <row r="9" spans="1:47">
      <c r="A9" s="13" t="s">
        <v>12</v>
      </c>
      <c r="B9" s="51">
        <v>42</v>
      </c>
      <c r="C9" s="51">
        <v>42</v>
      </c>
      <c r="D9" s="98">
        <f>C9*1600</f>
        <v>67200</v>
      </c>
      <c r="E9" s="14"/>
      <c r="F9" s="64">
        <v>47</v>
      </c>
      <c r="G9" s="64">
        <v>42</v>
      </c>
      <c r="H9" s="88">
        <f>G9*600</f>
        <v>25200</v>
      </c>
      <c r="I9" s="14"/>
      <c r="J9" s="139">
        <v>186</v>
      </c>
      <c r="K9" s="140">
        <f>1808*740</f>
        <v>1337920</v>
      </c>
      <c r="L9" s="14"/>
      <c r="M9" s="74">
        <v>42</v>
      </c>
      <c r="N9" s="74">
        <v>42</v>
      </c>
      <c r="O9" s="111">
        <f>42*100</f>
        <v>4200</v>
      </c>
      <c r="P9" s="14"/>
      <c r="Q9" s="135">
        <v>60</v>
      </c>
      <c r="R9" s="135">
        <v>60</v>
      </c>
      <c r="S9" s="82">
        <f>R9*4200</f>
        <v>252000</v>
      </c>
      <c r="T9" s="14"/>
      <c r="U9" s="118">
        <v>0</v>
      </c>
      <c r="V9" s="118">
        <v>1808</v>
      </c>
      <c r="W9" s="108">
        <f>V9*1500</f>
        <v>2712000</v>
      </c>
      <c r="X9" s="14"/>
      <c r="Y9" s="74">
        <v>0</v>
      </c>
      <c r="Z9" s="74">
        <v>0</v>
      </c>
      <c r="AA9" s="111">
        <v>0</v>
      </c>
      <c r="AB9" s="14"/>
      <c r="AC9" s="79">
        <v>185</v>
      </c>
      <c r="AD9" s="79">
        <v>185</v>
      </c>
      <c r="AE9" s="109">
        <v>833958.13</v>
      </c>
      <c r="AF9" s="51">
        <v>266</v>
      </c>
      <c r="AG9" s="51">
        <v>581</v>
      </c>
      <c r="AH9" s="51">
        <v>203350</v>
      </c>
      <c r="AI9" s="17"/>
      <c r="AK9" s="10"/>
      <c r="AL9" s="2">
        <v>105</v>
      </c>
      <c r="AM9" s="2">
        <v>9</v>
      </c>
      <c r="AN9" s="2">
        <v>49</v>
      </c>
      <c r="AO9" s="2">
        <v>8</v>
      </c>
      <c r="AP9" s="2">
        <v>1</v>
      </c>
      <c r="AQ9" s="12"/>
      <c r="AR9" s="2">
        <v>268</v>
      </c>
      <c r="AS9" s="2">
        <v>1893</v>
      </c>
      <c r="AT9" s="2">
        <v>0</v>
      </c>
      <c r="AU9" s="2">
        <v>117</v>
      </c>
    </row>
    <row r="10" spans="1:47">
      <c r="A10" s="13" t="s">
        <v>13</v>
      </c>
      <c r="B10" s="51">
        <v>0</v>
      </c>
      <c r="C10" s="51">
        <v>0</v>
      </c>
      <c r="D10" s="98">
        <v>0</v>
      </c>
      <c r="E10" s="14"/>
      <c r="F10" s="64">
        <v>21</v>
      </c>
      <c r="G10" s="64">
        <v>21</v>
      </c>
      <c r="H10" s="88">
        <v>1600</v>
      </c>
      <c r="I10" s="14">
        <v>21</v>
      </c>
      <c r="J10" s="139">
        <v>636</v>
      </c>
      <c r="K10" s="140">
        <v>28238400</v>
      </c>
      <c r="L10" s="14">
        <v>38160</v>
      </c>
      <c r="M10" s="74">
        <v>3</v>
      </c>
      <c r="N10" s="74">
        <v>6</v>
      </c>
      <c r="O10" s="111">
        <v>600</v>
      </c>
      <c r="P10" s="14">
        <v>3</v>
      </c>
      <c r="Q10" s="135">
        <v>100</v>
      </c>
      <c r="R10" s="135">
        <v>100</v>
      </c>
      <c r="S10" s="82">
        <v>50000</v>
      </c>
      <c r="T10" s="14">
        <v>100</v>
      </c>
      <c r="U10" s="118">
        <v>636</v>
      </c>
      <c r="V10" s="118">
        <v>636</v>
      </c>
      <c r="W10" s="108">
        <v>9540000</v>
      </c>
      <c r="X10" s="14">
        <v>636</v>
      </c>
      <c r="Y10" s="74">
        <v>0</v>
      </c>
      <c r="Z10" s="74">
        <v>0</v>
      </c>
      <c r="AA10" s="111">
        <v>0</v>
      </c>
      <c r="AB10" s="14"/>
      <c r="AC10" s="79">
        <v>636</v>
      </c>
      <c r="AD10" s="79">
        <v>636</v>
      </c>
      <c r="AE10" s="109">
        <v>2298534</v>
      </c>
      <c r="AF10" s="51">
        <v>0</v>
      </c>
      <c r="AG10" s="51">
        <v>0</v>
      </c>
      <c r="AH10" s="51">
        <v>0</v>
      </c>
      <c r="AI10" s="17"/>
      <c r="AK10" s="10"/>
      <c r="AL10" s="2"/>
      <c r="AM10" s="2">
        <v>59</v>
      </c>
      <c r="AN10" s="2">
        <v>266</v>
      </c>
      <c r="AO10" s="2">
        <v>0</v>
      </c>
      <c r="AP10" s="2">
        <v>21</v>
      </c>
      <c r="AQ10" s="12"/>
      <c r="AR10" s="2">
        <v>0</v>
      </c>
      <c r="AS10" s="2">
        <v>12</v>
      </c>
      <c r="AT10" s="2">
        <v>0</v>
      </c>
      <c r="AU10" s="2">
        <v>19</v>
      </c>
    </row>
    <row r="11" spans="1:47">
      <c r="A11" s="145"/>
      <c r="B11" s="28">
        <f t="shared" ref="B11:AH11" si="0">SUM(B4:B10)</f>
        <v>185</v>
      </c>
      <c r="C11" s="28">
        <f t="shared" si="0"/>
        <v>186</v>
      </c>
      <c r="D11" s="29">
        <f t="shared" si="0"/>
        <v>311000</v>
      </c>
      <c r="E11" s="26">
        <f>SUM(E4:E10)</f>
        <v>1402</v>
      </c>
      <c r="F11" s="28">
        <f t="shared" si="0"/>
        <v>127</v>
      </c>
      <c r="G11" s="28">
        <f t="shared" si="0"/>
        <v>123</v>
      </c>
      <c r="H11" s="29">
        <f t="shared" si="0"/>
        <v>67000</v>
      </c>
      <c r="I11" s="26">
        <f>SUM(I4:I10)</f>
        <v>1395</v>
      </c>
      <c r="J11" s="28">
        <f t="shared" si="0"/>
        <v>1406</v>
      </c>
      <c r="K11" s="29">
        <f t="shared" si="0"/>
        <v>56555915</v>
      </c>
      <c r="L11" s="26">
        <f>SUM(L4:L10)</f>
        <v>128888</v>
      </c>
      <c r="M11" s="28">
        <f t="shared" si="0"/>
        <v>134</v>
      </c>
      <c r="N11" s="28">
        <f t="shared" si="0"/>
        <v>136</v>
      </c>
      <c r="O11" s="29">
        <f t="shared" si="0"/>
        <v>14300</v>
      </c>
      <c r="P11" s="26">
        <f>SUM(P4:P10)</f>
        <v>1670</v>
      </c>
      <c r="Q11" s="28">
        <f t="shared" si="0"/>
        <v>322</v>
      </c>
      <c r="R11" s="28">
        <f t="shared" si="0"/>
        <v>321</v>
      </c>
      <c r="S11" s="29">
        <f t="shared" si="0"/>
        <v>891421</v>
      </c>
      <c r="T11" s="26">
        <f>SUM(T4:T10)</f>
        <v>752</v>
      </c>
      <c r="U11" s="28">
        <f t="shared" si="0"/>
        <v>710</v>
      </c>
      <c r="V11" s="28">
        <f t="shared" si="0"/>
        <v>2519</v>
      </c>
      <c r="W11" s="29">
        <f t="shared" si="0"/>
        <v>13273750</v>
      </c>
      <c r="X11" s="26">
        <f>SUM(X4:X10)</f>
        <v>1742068</v>
      </c>
      <c r="Y11" s="28">
        <f t="shared" si="0"/>
        <v>495</v>
      </c>
      <c r="Z11" s="28">
        <f t="shared" si="0"/>
        <v>502</v>
      </c>
      <c r="AA11" s="29">
        <f t="shared" si="0"/>
        <v>7474000</v>
      </c>
      <c r="AB11" s="26">
        <f>SUM(AB4:AB10)</f>
        <v>2176177</v>
      </c>
      <c r="AC11" s="28">
        <f t="shared" si="0"/>
        <v>1149</v>
      </c>
      <c r="AD11" s="28">
        <f t="shared" si="0"/>
        <v>1147</v>
      </c>
      <c r="AE11" s="29">
        <f t="shared" si="0"/>
        <v>4553948.13</v>
      </c>
      <c r="AF11" s="28">
        <f t="shared" si="0"/>
        <v>268</v>
      </c>
      <c r="AG11" s="28">
        <f t="shared" si="0"/>
        <v>583</v>
      </c>
      <c r="AH11" s="28">
        <f t="shared" si="0"/>
        <v>203383</v>
      </c>
      <c r="AI11" s="28"/>
      <c r="AK11" s="10"/>
      <c r="AL11" s="30">
        <f>SUM(AL4:AL10)</f>
        <v>105</v>
      </c>
      <c r="AM11" s="30">
        <f>SUM(AM4:AM10)</f>
        <v>220</v>
      </c>
      <c r="AN11" s="30">
        <f>SUM(AN4:AN10)</f>
        <v>798</v>
      </c>
      <c r="AO11" s="30">
        <f>SUM(AO4:AO10)</f>
        <v>43</v>
      </c>
      <c r="AP11" s="30">
        <f>SUM(AP4:AP10)</f>
        <v>292</v>
      </c>
      <c r="AQ11" s="30"/>
      <c r="AR11" s="30">
        <f>SUM(AR4:AR10)</f>
        <v>305</v>
      </c>
      <c r="AS11" s="30">
        <f>SUM(AS4:AS10)</f>
        <v>1938</v>
      </c>
      <c r="AT11" s="30">
        <f>SUM(AT4:AT10)</f>
        <v>6</v>
      </c>
      <c r="AU11" s="30">
        <f>SUM(AU4:AU10)</f>
        <v>264</v>
      </c>
    </row>
    <row r="12" spans="1:47">
      <c r="A12" s="13" t="s">
        <v>14</v>
      </c>
      <c r="B12" s="51">
        <v>25</v>
      </c>
      <c r="C12" s="51">
        <v>25</v>
      </c>
      <c r="D12" s="98">
        <v>44800</v>
      </c>
      <c r="E12" s="14"/>
      <c r="F12" s="64">
        <v>19</v>
      </c>
      <c r="G12" s="64">
        <v>19</v>
      </c>
      <c r="H12" s="88">
        <v>13200</v>
      </c>
      <c r="I12" s="14">
        <v>26</v>
      </c>
      <c r="J12" s="139">
        <v>45</v>
      </c>
      <c r="K12" s="140">
        <v>1691700</v>
      </c>
      <c r="L12" s="14">
        <v>54361860</v>
      </c>
      <c r="M12" s="74">
        <v>19</v>
      </c>
      <c r="N12" s="74">
        <v>19</v>
      </c>
      <c r="O12" s="111">
        <v>2200</v>
      </c>
      <c r="P12" s="14">
        <v>26</v>
      </c>
      <c r="Q12" s="135">
        <v>83</v>
      </c>
      <c r="R12" s="135">
        <v>83</v>
      </c>
      <c r="S12" s="82">
        <v>348980</v>
      </c>
      <c r="T12" s="14">
        <v>41000</v>
      </c>
      <c r="U12" s="118">
        <v>60</v>
      </c>
      <c r="V12" s="118">
        <v>60</v>
      </c>
      <c r="W12" s="108">
        <v>980000</v>
      </c>
      <c r="X12" s="14">
        <v>9233500</v>
      </c>
      <c r="Y12" s="74">
        <v>204</v>
      </c>
      <c r="Z12" s="74">
        <v>204</v>
      </c>
      <c r="AA12" s="111">
        <v>3108000</v>
      </c>
      <c r="AB12" s="14">
        <v>1035100</v>
      </c>
      <c r="AC12" s="79">
        <v>165</v>
      </c>
      <c r="AD12" s="79">
        <v>165</v>
      </c>
      <c r="AE12" s="109">
        <v>628746</v>
      </c>
      <c r="AF12" s="51">
        <v>105</v>
      </c>
      <c r="AG12" s="51">
        <v>105</v>
      </c>
      <c r="AH12" s="98">
        <v>12494105</v>
      </c>
      <c r="AI12" s="16"/>
      <c r="AK12" s="10"/>
      <c r="AL12" s="2"/>
      <c r="AM12" s="2">
        <v>45</v>
      </c>
      <c r="AN12" s="2">
        <v>405</v>
      </c>
      <c r="AO12" s="2">
        <v>2</v>
      </c>
      <c r="AP12" s="2">
        <v>53</v>
      </c>
      <c r="AQ12" s="12"/>
      <c r="AR12" s="2"/>
      <c r="AS12" s="2"/>
      <c r="AT12" s="2"/>
      <c r="AU12" s="2"/>
    </row>
    <row r="13" spans="1:47">
      <c r="A13" s="13" t="s">
        <v>15</v>
      </c>
      <c r="B13" s="51">
        <v>58</v>
      </c>
      <c r="C13" s="51">
        <v>58</v>
      </c>
      <c r="D13" s="98">
        <v>92800</v>
      </c>
      <c r="E13" s="14">
        <v>94</v>
      </c>
      <c r="F13" s="64">
        <v>59</v>
      </c>
      <c r="G13" s="64">
        <v>59</v>
      </c>
      <c r="H13" s="88">
        <v>34900</v>
      </c>
      <c r="I13" s="14">
        <v>96</v>
      </c>
      <c r="J13" s="139">
        <v>63</v>
      </c>
      <c r="K13" s="140">
        <v>1360860</v>
      </c>
      <c r="L13" s="14">
        <v>96</v>
      </c>
      <c r="M13" s="74">
        <v>61</v>
      </c>
      <c r="N13" s="74">
        <v>61</v>
      </c>
      <c r="O13" s="111">
        <v>6100</v>
      </c>
      <c r="P13" s="14">
        <v>96</v>
      </c>
      <c r="Q13" s="135">
        <v>35</v>
      </c>
      <c r="R13" s="135">
        <v>35</v>
      </c>
      <c r="S13" s="82">
        <v>147292</v>
      </c>
      <c r="T13" s="14">
        <v>43</v>
      </c>
      <c r="U13" s="118">
        <v>62</v>
      </c>
      <c r="V13" s="118">
        <v>62</v>
      </c>
      <c r="W13" s="108">
        <v>1170000</v>
      </c>
      <c r="X13" s="14">
        <v>96</v>
      </c>
      <c r="Y13" s="74">
        <v>2</v>
      </c>
      <c r="Z13" s="74">
        <v>2</v>
      </c>
      <c r="AA13" s="111">
        <v>24000</v>
      </c>
      <c r="AB13" s="14"/>
      <c r="AC13" s="79">
        <v>40</v>
      </c>
      <c r="AD13" s="79">
        <v>40</v>
      </c>
      <c r="AE13" s="109">
        <v>135815</v>
      </c>
      <c r="AF13" s="51">
        <v>0</v>
      </c>
      <c r="AG13" s="51">
        <v>0</v>
      </c>
      <c r="AH13" s="51">
        <v>0</v>
      </c>
      <c r="AI13" s="17"/>
      <c r="AK13" s="10"/>
      <c r="AL13" s="2"/>
      <c r="AM13" s="2"/>
      <c r="AN13" s="2"/>
      <c r="AO13" s="2"/>
      <c r="AP13" s="2"/>
      <c r="AQ13" s="12"/>
      <c r="AR13" s="2"/>
      <c r="AS13" s="2"/>
      <c r="AT13" s="2"/>
      <c r="AU13" s="2"/>
    </row>
    <row r="14" spans="1:47">
      <c r="A14" s="13" t="s">
        <v>16</v>
      </c>
      <c r="B14" s="51">
        <v>0</v>
      </c>
      <c r="C14" s="51">
        <v>0</v>
      </c>
      <c r="D14" s="98">
        <v>0</v>
      </c>
      <c r="E14" s="17">
        <v>0</v>
      </c>
      <c r="F14" s="64">
        <v>0</v>
      </c>
      <c r="G14" s="64">
        <v>0</v>
      </c>
      <c r="H14" s="88">
        <v>0</v>
      </c>
      <c r="I14" s="17">
        <v>0</v>
      </c>
      <c r="J14" s="139">
        <v>11</v>
      </c>
      <c r="K14" s="140">
        <v>624560</v>
      </c>
      <c r="L14" s="14" t="s">
        <v>111</v>
      </c>
      <c r="M14" s="74">
        <v>3</v>
      </c>
      <c r="N14" s="74">
        <v>3</v>
      </c>
      <c r="O14" s="111">
        <v>500</v>
      </c>
      <c r="P14" s="14">
        <v>109</v>
      </c>
      <c r="Q14" s="135">
        <v>8</v>
      </c>
      <c r="R14" s="135">
        <v>8</v>
      </c>
      <c r="S14" s="82">
        <v>8600</v>
      </c>
      <c r="T14" s="14" t="s">
        <v>112</v>
      </c>
      <c r="U14" s="118">
        <v>11</v>
      </c>
      <c r="V14" s="118">
        <v>12</v>
      </c>
      <c r="W14" s="108">
        <v>375000</v>
      </c>
      <c r="X14" s="14" t="s">
        <v>113</v>
      </c>
      <c r="Y14" s="74">
        <v>1</v>
      </c>
      <c r="Z14" s="74">
        <v>1</v>
      </c>
      <c r="AA14" s="111">
        <v>1500</v>
      </c>
      <c r="AB14" s="14" t="s">
        <v>110</v>
      </c>
      <c r="AC14" s="79">
        <v>10</v>
      </c>
      <c r="AD14" s="79">
        <v>11</v>
      </c>
      <c r="AE14" s="109">
        <v>49098</v>
      </c>
      <c r="AF14" s="51">
        <v>0</v>
      </c>
      <c r="AG14" s="51">
        <v>0</v>
      </c>
      <c r="AH14" s="51">
        <v>0</v>
      </c>
      <c r="AI14" s="17"/>
      <c r="AK14" s="10"/>
      <c r="AL14" s="2"/>
      <c r="AM14" s="2">
        <v>3</v>
      </c>
      <c r="AN14" s="2">
        <v>7</v>
      </c>
      <c r="AO14" s="2">
        <v>0</v>
      </c>
      <c r="AP14" s="2">
        <v>9</v>
      </c>
      <c r="AQ14" s="12"/>
      <c r="AR14" s="2">
        <v>32</v>
      </c>
      <c r="AS14" s="2">
        <v>172</v>
      </c>
      <c r="AT14" s="2">
        <v>123</v>
      </c>
      <c r="AU14" s="2">
        <v>16</v>
      </c>
    </row>
    <row r="15" spans="1:47">
      <c r="A15" s="13" t="s">
        <v>17</v>
      </c>
      <c r="B15" s="51">
        <v>30</v>
      </c>
      <c r="C15" s="51">
        <v>30</v>
      </c>
      <c r="D15" s="98">
        <v>68800</v>
      </c>
      <c r="E15" s="14">
        <v>1804</v>
      </c>
      <c r="F15" s="64">
        <v>30</v>
      </c>
      <c r="G15" s="64">
        <v>30</v>
      </c>
      <c r="H15" s="88">
        <v>21700</v>
      </c>
      <c r="I15" s="14">
        <v>1275</v>
      </c>
      <c r="J15" s="139">
        <v>303</v>
      </c>
      <c r="K15" s="140">
        <v>5715020</v>
      </c>
      <c r="L15" s="14">
        <v>11971</v>
      </c>
      <c r="M15" s="74">
        <v>32</v>
      </c>
      <c r="N15" s="74">
        <v>32</v>
      </c>
      <c r="O15" s="111">
        <v>3900</v>
      </c>
      <c r="P15" s="14">
        <v>1281</v>
      </c>
      <c r="Q15" s="135">
        <v>261</v>
      </c>
      <c r="R15" s="135">
        <v>261</v>
      </c>
      <c r="S15" s="82">
        <v>1023968</v>
      </c>
      <c r="T15" s="14">
        <v>154</v>
      </c>
      <c r="U15" s="118">
        <v>281</v>
      </c>
      <c r="V15" s="118">
        <v>282</v>
      </c>
      <c r="W15" s="108">
        <v>8272500</v>
      </c>
      <c r="X15" s="14">
        <v>479</v>
      </c>
      <c r="Y15" s="74">
        <v>237</v>
      </c>
      <c r="Z15" s="74">
        <v>237</v>
      </c>
      <c r="AA15" s="111">
        <v>3220500</v>
      </c>
      <c r="AB15" s="14">
        <v>291</v>
      </c>
      <c r="AC15" s="79">
        <v>413</v>
      </c>
      <c r="AD15" s="79">
        <v>414</v>
      </c>
      <c r="AE15" s="109">
        <v>1554984</v>
      </c>
      <c r="AF15" s="51">
        <v>0</v>
      </c>
      <c r="AG15" s="51">
        <v>0</v>
      </c>
      <c r="AH15" s="51">
        <v>0</v>
      </c>
      <c r="AI15" s="17"/>
      <c r="AK15" s="10"/>
      <c r="AL15" s="2"/>
      <c r="AM15" s="2"/>
      <c r="AN15" s="2"/>
      <c r="AO15" s="2"/>
      <c r="AP15" s="2"/>
      <c r="AQ15" s="12"/>
      <c r="AR15" s="2"/>
      <c r="AS15" s="2"/>
      <c r="AT15" s="2"/>
      <c r="AU15" s="2"/>
    </row>
    <row r="16" spans="1:47">
      <c r="A16" s="13" t="s">
        <v>18</v>
      </c>
      <c r="B16" s="51">
        <v>0</v>
      </c>
      <c r="C16" s="51">
        <v>0</v>
      </c>
      <c r="D16" s="98">
        <v>0</v>
      </c>
      <c r="E16" s="14"/>
      <c r="F16" s="64">
        <v>0</v>
      </c>
      <c r="G16" s="64">
        <v>0</v>
      </c>
      <c r="H16" s="64">
        <v>0</v>
      </c>
      <c r="I16" s="14"/>
      <c r="J16" s="139">
        <v>34</v>
      </c>
      <c r="K16" s="140">
        <v>49580</v>
      </c>
      <c r="L16" s="14">
        <v>49580</v>
      </c>
      <c r="M16" s="74">
        <v>6</v>
      </c>
      <c r="N16" s="74">
        <v>6</v>
      </c>
      <c r="O16" s="111">
        <v>600</v>
      </c>
      <c r="P16" s="14">
        <v>6</v>
      </c>
      <c r="Q16" s="135">
        <v>24</v>
      </c>
      <c r="R16" s="135">
        <v>24</v>
      </c>
      <c r="S16" s="82">
        <v>84956</v>
      </c>
      <c r="T16" s="14">
        <v>24</v>
      </c>
      <c r="U16" s="118">
        <v>1</v>
      </c>
      <c r="V16" s="118">
        <v>1</v>
      </c>
      <c r="W16" s="108">
        <v>2500</v>
      </c>
      <c r="X16" s="14">
        <v>1</v>
      </c>
      <c r="Y16" s="74">
        <v>33</v>
      </c>
      <c r="Z16" s="74">
        <v>33</v>
      </c>
      <c r="AA16" s="111">
        <v>132000</v>
      </c>
      <c r="AB16" s="14">
        <v>33</v>
      </c>
      <c r="AC16" s="79">
        <v>35</v>
      </c>
      <c r="AD16" s="79">
        <v>35</v>
      </c>
      <c r="AE16" s="109">
        <v>101901</v>
      </c>
      <c r="AF16" s="51">
        <v>0</v>
      </c>
      <c r="AG16" s="51">
        <v>0</v>
      </c>
      <c r="AH16" s="51">
        <v>0</v>
      </c>
      <c r="AI16" s="17"/>
      <c r="AK16" s="10"/>
      <c r="AL16" s="2"/>
      <c r="AM16" s="2"/>
      <c r="AN16" s="2"/>
      <c r="AO16" s="2"/>
      <c r="AP16" s="2"/>
      <c r="AQ16" s="12"/>
      <c r="AR16" s="2"/>
      <c r="AS16" s="2"/>
      <c r="AT16" s="2"/>
      <c r="AU16" s="2"/>
    </row>
    <row r="17" spans="1:47">
      <c r="A17" s="13" t="s">
        <v>19</v>
      </c>
      <c r="B17" s="51">
        <v>0</v>
      </c>
      <c r="C17" s="51">
        <v>0</v>
      </c>
      <c r="D17" s="98">
        <v>0</v>
      </c>
      <c r="E17" s="17">
        <v>0</v>
      </c>
      <c r="F17" s="64">
        <v>0</v>
      </c>
      <c r="G17" s="64">
        <v>0</v>
      </c>
      <c r="H17" s="64">
        <v>0</v>
      </c>
      <c r="I17" s="17">
        <v>0</v>
      </c>
      <c r="J17" s="139">
        <v>14</v>
      </c>
      <c r="K17" s="140">
        <v>236800</v>
      </c>
      <c r="L17" s="14">
        <v>417</v>
      </c>
      <c r="M17" s="74">
        <v>0</v>
      </c>
      <c r="N17" s="74">
        <v>0</v>
      </c>
      <c r="O17" s="111">
        <v>0</v>
      </c>
      <c r="P17" s="17">
        <v>0</v>
      </c>
      <c r="Q17" s="135">
        <v>14</v>
      </c>
      <c r="R17" s="135">
        <v>14</v>
      </c>
      <c r="S17" s="82">
        <v>64808</v>
      </c>
      <c r="T17" s="14" t="s">
        <v>114</v>
      </c>
      <c r="U17" s="118">
        <v>18</v>
      </c>
      <c r="V17" s="118">
        <v>18</v>
      </c>
      <c r="W17" s="108">
        <v>450000</v>
      </c>
      <c r="X17" s="14">
        <v>597500</v>
      </c>
      <c r="Y17" s="74">
        <v>0</v>
      </c>
      <c r="Z17" s="74">
        <v>0</v>
      </c>
      <c r="AA17" s="111">
        <v>0</v>
      </c>
      <c r="AB17" s="14">
        <v>0</v>
      </c>
      <c r="AC17" s="79">
        <v>18</v>
      </c>
      <c r="AD17" s="79">
        <v>18</v>
      </c>
      <c r="AE17" s="109">
        <v>79765</v>
      </c>
      <c r="AF17" s="51">
        <v>0</v>
      </c>
      <c r="AG17" s="51">
        <v>0</v>
      </c>
      <c r="AH17" s="51">
        <v>0</v>
      </c>
      <c r="AI17" s="17"/>
      <c r="AK17" s="10"/>
      <c r="AL17" s="2"/>
      <c r="AM17" s="2"/>
      <c r="AN17" s="2"/>
      <c r="AO17" s="2"/>
      <c r="AP17" s="2"/>
      <c r="AQ17" s="12"/>
      <c r="AR17" s="2"/>
      <c r="AS17" s="2"/>
      <c r="AT17" s="2"/>
      <c r="AU17" s="2"/>
    </row>
    <row r="18" spans="1:47">
      <c r="A18" s="13" t="s">
        <v>20</v>
      </c>
      <c r="B18" s="51">
        <v>22</v>
      </c>
      <c r="C18" s="51">
        <v>22</v>
      </c>
      <c r="D18" s="98">
        <v>35200</v>
      </c>
      <c r="E18" s="14">
        <v>289</v>
      </c>
      <c r="F18" s="64">
        <v>0</v>
      </c>
      <c r="G18" s="64">
        <v>0</v>
      </c>
      <c r="H18" s="64">
        <v>0</v>
      </c>
      <c r="I18" s="14">
        <v>289</v>
      </c>
      <c r="J18" s="139">
        <v>1</v>
      </c>
      <c r="K18" s="140">
        <v>1480</v>
      </c>
      <c r="L18" s="14">
        <v>77</v>
      </c>
      <c r="M18" s="74">
        <v>37</v>
      </c>
      <c r="N18" s="74">
        <v>37</v>
      </c>
      <c r="O18" s="111">
        <v>3700</v>
      </c>
      <c r="P18" s="14">
        <v>289</v>
      </c>
      <c r="Q18" s="135">
        <v>39</v>
      </c>
      <c r="R18" s="135">
        <v>39</v>
      </c>
      <c r="S18" s="82">
        <v>174552</v>
      </c>
      <c r="T18" s="14" t="s">
        <v>115</v>
      </c>
      <c r="U18" s="118">
        <v>35</v>
      </c>
      <c r="V18" s="118">
        <v>35</v>
      </c>
      <c r="W18" s="108">
        <v>925000</v>
      </c>
      <c r="X18" s="14" t="s">
        <v>116</v>
      </c>
      <c r="Y18" s="74">
        <v>3</v>
      </c>
      <c r="Z18" s="74">
        <v>3</v>
      </c>
      <c r="AA18" s="111">
        <v>25500</v>
      </c>
      <c r="AB18" s="14"/>
      <c r="AC18" s="79">
        <v>23</v>
      </c>
      <c r="AD18" s="79">
        <v>23</v>
      </c>
      <c r="AE18" s="109">
        <v>107218</v>
      </c>
      <c r="AF18" s="51">
        <v>0</v>
      </c>
      <c r="AG18" s="51">
        <v>0</v>
      </c>
      <c r="AH18" s="51">
        <v>0</v>
      </c>
      <c r="AI18" s="17"/>
      <c r="AK18" s="10"/>
      <c r="AL18" s="2"/>
      <c r="AM18" s="2">
        <v>36</v>
      </c>
      <c r="AN18" s="2">
        <v>42</v>
      </c>
      <c r="AO18" s="2">
        <v>2</v>
      </c>
      <c r="AP18" s="2">
        <v>5</v>
      </c>
      <c r="AQ18" s="12"/>
      <c r="AR18" s="2"/>
      <c r="AS18" s="2"/>
      <c r="AT18" s="2"/>
      <c r="AU18" s="2"/>
    </row>
    <row r="19" spans="1:47">
      <c r="A19" s="13" t="s">
        <v>21</v>
      </c>
      <c r="B19" s="51">
        <v>135</v>
      </c>
      <c r="C19" s="51">
        <v>138</v>
      </c>
      <c r="D19" s="98">
        <v>237200</v>
      </c>
      <c r="E19" s="14">
        <v>906</v>
      </c>
      <c r="F19" s="64">
        <v>0</v>
      </c>
      <c r="G19" s="64">
        <v>0</v>
      </c>
      <c r="H19" s="64">
        <v>0</v>
      </c>
      <c r="I19" s="14">
        <v>906</v>
      </c>
      <c r="J19" s="139">
        <v>120</v>
      </c>
      <c r="K19" s="140">
        <v>904200</v>
      </c>
      <c r="L19" s="14">
        <v>906</v>
      </c>
      <c r="M19" s="74">
        <v>0</v>
      </c>
      <c r="N19" s="74">
        <v>0</v>
      </c>
      <c r="O19" s="74">
        <v>0</v>
      </c>
      <c r="P19" s="14">
        <v>906</v>
      </c>
      <c r="Q19" s="135">
        <v>110</v>
      </c>
      <c r="R19" s="135">
        <v>112</v>
      </c>
      <c r="S19" s="82">
        <v>515766</v>
      </c>
      <c r="T19" s="14"/>
      <c r="U19" s="118">
        <v>45</v>
      </c>
      <c r="V19" s="118">
        <v>45</v>
      </c>
      <c r="W19" s="108">
        <v>1095000</v>
      </c>
      <c r="X19" s="14">
        <v>906</v>
      </c>
      <c r="Y19" s="74">
        <v>94</v>
      </c>
      <c r="Z19" s="74">
        <v>96</v>
      </c>
      <c r="AA19" s="111">
        <v>942000</v>
      </c>
      <c r="AB19" s="14"/>
      <c r="AC19" s="79">
        <v>136</v>
      </c>
      <c r="AD19" s="79">
        <v>139</v>
      </c>
      <c r="AE19" s="109">
        <v>588303</v>
      </c>
      <c r="AF19" s="51">
        <v>1</v>
      </c>
      <c r="AG19" s="51">
        <v>1</v>
      </c>
      <c r="AH19" s="51">
        <v>30</v>
      </c>
      <c r="AI19" s="17"/>
      <c r="AK19" s="10"/>
      <c r="AL19" s="2"/>
      <c r="AM19" s="2">
        <v>8</v>
      </c>
      <c r="AN19" s="2">
        <v>1</v>
      </c>
      <c r="AO19" s="2">
        <v>3</v>
      </c>
      <c r="AP19" s="2">
        <v>33</v>
      </c>
      <c r="AQ19" s="12"/>
      <c r="AR19" s="2"/>
      <c r="AS19" s="2"/>
      <c r="AT19" s="2"/>
      <c r="AU19" s="2"/>
    </row>
    <row r="20" spans="1:47">
      <c r="A20" s="13" t="s">
        <v>22</v>
      </c>
      <c r="B20" s="51">
        <v>0</v>
      </c>
      <c r="C20" s="51">
        <v>0</v>
      </c>
      <c r="D20" s="98">
        <v>0</v>
      </c>
      <c r="E20" s="14">
        <v>2</v>
      </c>
      <c r="F20" s="64">
        <v>0</v>
      </c>
      <c r="G20" s="64">
        <v>0</v>
      </c>
      <c r="H20" s="64">
        <v>0</v>
      </c>
      <c r="I20" s="14">
        <v>2</v>
      </c>
      <c r="J20" s="139">
        <v>2</v>
      </c>
      <c r="K20" s="140">
        <v>27380</v>
      </c>
      <c r="L20" s="14">
        <v>52</v>
      </c>
      <c r="M20" s="74">
        <v>0</v>
      </c>
      <c r="N20" s="74">
        <v>0</v>
      </c>
      <c r="O20" s="74">
        <v>0</v>
      </c>
      <c r="P20" s="14">
        <v>2</v>
      </c>
      <c r="Q20" s="135">
        <v>0</v>
      </c>
      <c r="R20" s="135">
        <v>0</v>
      </c>
      <c r="S20" s="82">
        <v>0</v>
      </c>
      <c r="T20" s="14"/>
      <c r="U20" s="118">
        <v>2</v>
      </c>
      <c r="V20" s="118">
        <v>2</v>
      </c>
      <c r="W20" s="108">
        <v>32500</v>
      </c>
      <c r="X20" s="14">
        <v>13</v>
      </c>
      <c r="Y20" s="74">
        <v>0</v>
      </c>
      <c r="Z20" s="74">
        <v>0</v>
      </c>
      <c r="AA20" s="74">
        <v>0</v>
      </c>
      <c r="AB20" s="14"/>
      <c r="AC20" s="79">
        <v>1</v>
      </c>
      <c r="AD20" s="79">
        <v>1</v>
      </c>
      <c r="AE20" s="109">
        <v>3360</v>
      </c>
      <c r="AF20" s="51">
        <v>0</v>
      </c>
      <c r="AG20" s="51">
        <v>0</v>
      </c>
      <c r="AH20" s="51">
        <v>0</v>
      </c>
      <c r="AI20" s="17"/>
      <c r="AK20" s="10"/>
      <c r="AL20" s="2"/>
      <c r="AM20" s="2"/>
      <c r="AN20" s="2"/>
      <c r="AO20" s="2"/>
      <c r="AP20" s="2"/>
      <c r="AQ20" s="12"/>
      <c r="AR20" s="2"/>
      <c r="AS20" s="2"/>
      <c r="AT20" s="2"/>
      <c r="AU20" s="2"/>
    </row>
    <row r="21" spans="1:47" ht="22.5">
      <c r="A21" s="13" t="s">
        <v>23</v>
      </c>
      <c r="B21" s="51">
        <v>38</v>
      </c>
      <c r="C21" s="51">
        <v>38</v>
      </c>
      <c r="D21" s="98">
        <v>60800</v>
      </c>
      <c r="E21" s="17">
        <v>0</v>
      </c>
      <c r="F21" s="64">
        <v>0</v>
      </c>
      <c r="G21" s="64">
        <v>0</v>
      </c>
      <c r="H21" s="64">
        <v>0</v>
      </c>
      <c r="I21" s="17">
        <v>0</v>
      </c>
      <c r="J21" s="139">
        <v>37</v>
      </c>
      <c r="K21" s="140">
        <v>4642020</v>
      </c>
      <c r="L21" s="147" t="s">
        <v>133</v>
      </c>
      <c r="M21" s="74">
        <v>4</v>
      </c>
      <c r="N21" s="74">
        <v>4</v>
      </c>
      <c r="O21" s="74">
        <v>400</v>
      </c>
      <c r="P21" s="17">
        <v>0</v>
      </c>
      <c r="Q21" s="135">
        <v>9</v>
      </c>
      <c r="R21" s="135">
        <v>9</v>
      </c>
      <c r="S21" s="82">
        <v>41360</v>
      </c>
      <c r="T21" s="14" t="s">
        <v>117</v>
      </c>
      <c r="U21" s="118">
        <v>38</v>
      </c>
      <c r="V21" s="118">
        <v>38</v>
      </c>
      <c r="W21" s="108">
        <v>1067500</v>
      </c>
      <c r="X21" s="17">
        <v>0</v>
      </c>
      <c r="Y21" s="74">
        <v>0</v>
      </c>
      <c r="Z21" s="74">
        <v>0</v>
      </c>
      <c r="AA21" s="74">
        <v>0</v>
      </c>
      <c r="AB21" s="14">
        <v>1057500</v>
      </c>
      <c r="AC21" s="79">
        <v>37</v>
      </c>
      <c r="AD21" s="79">
        <v>37</v>
      </c>
      <c r="AE21" s="109">
        <v>190446</v>
      </c>
      <c r="AF21" s="51">
        <v>0</v>
      </c>
      <c r="AG21" s="51">
        <v>0</v>
      </c>
      <c r="AH21" s="51">
        <v>0</v>
      </c>
      <c r="AI21" s="17"/>
      <c r="AK21" s="10"/>
      <c r="AL21" s="2"/>
      <c r="AM21" s="2"/>
      <c r="AN21" s="2"/>
      <c r="AO21" s="2"/>
      <c r="AP21" s="2"/>
      <c r="AQ21" s="12"/>
      <c r="AR21" s="2"/>
      <c r="AS21" s="2"/>
      <c r="AT21" s="2"/>
      <c r="AU21" s="2"/>
    </row>
    <row r="22" spans="1:47">
      <c r="A22" s="13" t="s">
        <v>24</v>
      </c>
      <c r="B22" s="51">
        <v>0</v>
      </c>
      <c r="C22" s="51">
        <v>0</v>
      </c>
      <c r="D22" s="98">
        <v>0</v>
      </c>
      <c r="E22" s="14"/>
      <c r="F22" s="64">
        <v>0</v>
      </c>
      <c r="G22" s="64">
        <v>0</v>
      </c>
      <c r="H22" s="64">
        <v>0</v>
      </c>
      <c r="I22" s="14"/>
      <c r="J22" s="139">
        <v>1</v>
      </c>
      <c r="K22" s="140">
        <v>29600</v>
      </c>
      <c r="L22" s="14">
        <v>1296</v>
      </c>
      <c r="M22" s="74">
        <v>0</v>
      </c>
      <c r="N22" s="74">
        <v>0</v>
      </c>
      <c r="O22" s="74">
        <v>0</v>
      </c>
      <c r="P22" s="14">
        <v>48</v>
      </c>
      <c r="Q22" s="135">
        <v>0</v>
      </c>
      <c r="R22" s="135">
        <v>0</v>
      </c>
      <c r="S22" s="82">
        <v>0</v>
      </c>
      <c r="T22" s="14">
        <v>24</v>
      </c>
      <c r="U22" s="118">
        <v>2</v>
      </c>
      <c r="V22" s="118">
        <v>2</v>
      </c>
      <c r="W22" s="108">
        <v>67500</v>
      </c>
      <c r="X22" s="14">
        <v>293</v>
      </c>
      <c r="Y22" s="74">
        <v>0</v>
      </c>
      <c r="Z22" s="74">
        <v>0</v>
      </c>
      <c r="AA22" s="74">
        <v>0</v>
      </c>
      <c r="AB22" s="14"/>
      <c r="AC22" s="79">
        <v>2</v>
      </c>
      <c r="AD22" s="79">
        <v>2</v>
      </c>
      <c r="AE22" s="109">
        <v>8042</v>
      </c>
      <c r="AF22" s="51">
        <v>0</v>
      </c>
      <c r="AG22" s="51">
        <v>0</v>
      </c>
      <c r="AH22" s="51">
        <v>0</v>
      </c>
      <c r="AI22" s="17"/>
      <c r="AK22" s="10"/>
      <c r="AL22" s="2"/>
      <c r="AM22" s="2"/>
      <c r="AN22" s="2"/>
      <c r="AO22" s="2"/>
      <c r="AP22" s="2"/>
      <c r="AQ22" s="12"/>
      <c r="AR22" s="2"/>
      <c r="AS22" s="2"/>
      <c r="AT22" s="2"/>
      <c r="AU22" s="2"/>
    </row>
    <row r="23" spans="1:47">
      <c r="A23" s="13" t="s">
        <v>28</v>
      </c>
      <c r="B23" s="51">
        <v>0</v>
      </c>
      <c r="C23" s="51">
        <v>0</v>
      </c>
      <c r="D23" s="98">
        <v>0</v>
      </c>
      <c r="E23" s="14"/>
      <c r="F23" s="64">
        <v>0</v>
      </c>
      <c r="G23" s="64">
        <v>0</v>
      </c>
      <c r="H23" s="64">
        <v>0</v>
      </c>
      <c r="I23" s="14"/>
      <c r="J23" s="139">
        <v>9</v>
      </c>
      <c r="K23" s="140">
        <v>253080</v>
      </c>
      <c r="L23" s="14">
        <v>850</v>
      </c>
      <c r="M23" s="74">
        <v>0</v>
      </c>
      <c r="N23" s="74">
        <v>0</v>
      </c>
      <c r="O23" s="74">
        <v>0</v>
      </c>
      <c r="P23" s="14">
        <v>20</v>
      </c>
      <c r="Q23" s="135">
        <v>9</v>
      </c>
      <c r="R23" s="135">
        <v>9</v>
      </c>
      <c r="S23" s="82">
        <v>46624</v>
      </c>
      <c r="T23" s="14">
        <v>32</v>
      </c>
      <c r="U23" s="118">
        <v>9</v>
      </c>
      <c r="V23" s="118">
        <v>9</v>
      </c>
      <c r="W23" s="108">
        <v>237500</v>
      </c>
      <c r="X23" s="14">
        <v>265</v>
      </c>
      <c r="Y23" s="74">
        <v>0</v>
      </c>
      <c r="Z23" s="74">
        <v>0</v>
      </c>
      <c r="AA23" s="74">
        <v>0</v>
      </c>
      <c r="AB23" s="14"/>
      <c r="AC23" s="79">
        <v>9</v>
      </c>
      <c r="AD23" s="79">
        <v>9</v>
      </c>
      <c r="AE23" s="109">
        <v>27544</v>
      </c>
      <c r="AF23" s="51">
        <v>0</v>
      </c>
      <c r="AG23" s="51">
        <v>0</v>
      </c>
      <c r="AH23" s="51">
        <v>0</v>
      </c>
      <c r="AI23" s="17"/>
      <c r="AK23" s="10">
        <v>32</v>
      </c>
      <c r="AL23" s="2"/>
      <c r="AM23" s="2">
        <v>5</v>
      </c>
      <c r="AN23" s="2">
        <v>6</v>
      </c>
      <c r="AO23" s="2"/>
      <c r="AP23" s="2">
        <v>2</v>
      </c>
      <c r="AQ23" s="12"/>
      <c r="AR23" s="2"/>
      <c r="AS23" s="2"/>
      <c r="AT23" s="2"/>
      <c r="AU23" s="2"/>
    </row>
    <row r="24" spans="1:47">
      <c r="A24" s="145"/>
      <c r="B24" s="28">
        <f t="shared" ref="B24:AH24" si="1">SUM(B12:B23)</f>
        <v>308</v>
      </c>
      <c r="C24" s="28">
        <f t="shared" si="1"/>
        <v>311</v>
      </c>
      <c r="D24" s="29">
        <f t="shared" si="1"/>
        <v>539600</v>
      </c>
      <c r="E24" s="32">
        <f>SUM(E12:E23)</f>
        <v>3095</v>
      </c>
      <c r="F24" s="28">
        <f t="shared" si="1"/>
        <v>108</v>
      </c>
      <c r="G24" s="28">
        <f t="shared" si="1"/>
        <v>108</v>
      </c>
      <c r="H24" s="33">
        <f t="shared" si="1"/>
        <v>69800</v>
      </c>
      <c r="I24" s="32">
        <f>SUM(I12:I23)</f>
        <v>2594</v>
      </c>
      <c r="J24" s="28">
        <f t="shared" si="1"/>
        <v>640</v>
      </c>
      <c r="K24" s="29">
        <f t="shared" si="1"/>
        <v>15536280</v>
      </c>
      <c r="L24" s="32">
        <f>L12+L13+L15+L16+L17+L18+L19+L20+L22+L23+4579860</f>
        <v>59006965</v>
      </c>
      <c r="M24" s="28">
        <f t="shared" si="1"/>
        <v>162</v>
      </c>
      <c r="N24" s="28">
        <f t="shared" si="1"/>
        <v>162</v>
      </c>
      <c r="O24" s="33">
        <f t="shared" si="1"/>
        <v>17400</v>
      </c>
      <c r="P24" s="32">
        <f>SUM(P12:P23)</f>
        <v>2783</v>
      </c>
      <c r="Q24" s="28">
        <f t="shared" si="1"/>
        <v>592</v>
      </c>
      <c r="R24" s="28">
        <f t="shared" si="1"/>
        <v>594</v>
      </c>
      <c r="S24" s="29">
        <f t="shared" si="1"/>
        <v>2456906</v>
      </c>
      <c r="T24" s="32"/>
      <c r="U24" s="28">
        <f t="shared" si="1"/>
        <v>564</v>
      </c>
      <c r="V24" s="28">
        <f t="shared" si="1"/>
        <v>566</v>
      </c>
      <c r="W24" s="29">
        <f t="shared" si="1"/>
        <v>14675000</v>
      </c>
      <c r="X24" s="32"/>
      <c r="Y24" s="28">
        <f t="shared" si="1"/>
        <v>574</v>
      </c>
      <c r="Z24" s="28">
        <f t="shared" si="1"/>
        <v>576</v>
      </c>
      <c r="AA24" s="33">
        <f t="shared" si="1"/>
        <v>7453500</v>
      </c>
      <c r="AB24" s="32">
        <f>SUM(AB12:AB23)</f>
        <v>2092924</v>
      </c>
      <c r="AC24" s="28">
        <f t="shared" si="1"/>
        <v>889</v>
      </c>
      <c r="AD24" s="28">
        <f t="shared" si="1"/>
        <v>894</v>
      </c>
      <c r="AE24" s="29">
        <f t="shared" si="1"/>
        <v>3475222</v>
      </c>
      <c r="AF24" s="28">
        <f t="shared" si="1"/>
        <v>106</v>
      </c>
      <c r="AG24" s="28">
        <f t="shared" si="1"/>
        <v>106</v>
      </c>
      <c r="AH24" s="33">
        <f t="shared" si="1"/>
        <v>12494135</v>
      </c>
      <c r="AI24" s="33"/>
      <c r="AK24" s="10"/>
      <c r="AL24" s="31"/>
      <c r="AM24" s="30">
        <f>SUM(AM12:AM23)</f>
        <v>97</v>
      </c>
      <c r="AN24" s="30">
        <f>SUM(AN12:AN23)</f>
        <v>461</v>
      </c>
      <c r="AO24" s="30">
        <f>SUM(AO12:AO23)</f>
        <v>7</v>
      </c>
      <c r="AP24" s="30">
        <f>SUM(AP12:AP23)</f>
        <v>102</v>
      </c>
      <c r="AQ24" s="30"/>
      <c r="AR24" s="30">
        <f>SUM(AR12:AR23)</f>
        <v>32</v>
      </c>
      <c r="AS24" s="30">
        <f>SUM(AS12:AS23)</f>
        <v>172</v>
      </c>
      <c r="AT24" s="30">
        <f>SUM(AT12:AT23)</f>
        <v>123</v>
      </c>
      <c r="AU24" s="30">
        <f>SUM(AU12:AU23)</f>
        <v>16</v>
      </c>
    </row>
    <row r="25" spans="1:47">
      <c r="A25" s="13" t="s">
        <v>31</v>
      </c>
      <c r="B25" s="98">
        <v>38</v>
      </c>
      <c r="C25" s="98">
        <v>38</v>
      </c>
      <c r="D25" s="98">
        <v>67200</v>
      </c>
      <c r="E25" s="20">
        <v>2738</v>
      </c>
      <c r="F25" s="88">
        <v>36</v>
      </c>
      <c r="G25" s="88">
        <v>36</v>
      </c>
      <c r="H25" s="88">
        <v>21600</v>
      </c>
      <c r="I25" s="20">
        <v>2738</v>
      </c>
      <c r="J25" s="140">
        <v>233</v>
      </c>
      <c r="K25" s="140">
        <v>2280340</v>
      </c>
      <c r="L25" s="20">
        <v>2738</v>
      </c>
      <c r="M25" s="111">
        <v>36</v>
      </c>
      <c r="N25" s="111">
        <v>36</v>
      </c>
      <c r="O25" s="111">
        <v>3600</v>
      </c>
      <c r="P25" s="20">
        <v>2738</v>
      </c>
      <c r="Q25" s="82">
        <v>248</v>
      </c>
      <c r="R25" s="82">
        <v>248</v>
      </c>
      <c r="S25" s="82">
        <v>817396</v>
      </c>
      <c r="T25" s="20">
        <v>2738</v>
      </c>
      <c r="U25" s="108">
        <v>65</v>
      </c>
      <c r="V25" s="108">
        <v>65</v>
      </c>
      <c r="W25" s="108">
        <v>1700000</v>
      </c>
      <c r="X25" s="20">
        <v>2738</v>
      </c>
      <c r="Y25" s="111">
        <v>203</v>
      </c>
      <c r="Z25" s="111">
        <v>203</v>
      </c>
      <c r="AA25" s="111">
        <v>2253000</v>
      </c>
      <c r="AB25" s="20">
        <v>2738</v>
      </c>
      <c r="AC25" s="109">
        <v>249</v>
      </c>
      <c r="AD25" s="109">
        <v>250</v>
      </c>
      <c r="AE25" s="109">
        <v>1214055</v>
      </c>
      <c r="AF25" s="98">
        <v>24</v>
      </c>
      <c r="AG25" s="98">
        <v>24</v>
      </c>
      <c r="AH25" s="98">
        <v>66889</v>
      </c>
      <c r="AI25" s="16"/>
      <c r="AK25" s="10"/>
      <c r="AL25" s="2"/>
      <c r="AM25" s="2">
        <v>156</v>
      </c>
      <c r="AN25" s="3">
        <v>1747</v>
      </c>
      <c r="AO25" s="2"/>
      <c r="AP25" s="2"/>
      <c r="AQ25" s="12"/>
      <c r="AR25" s="2"/>
      <c r="AS25" s="2"/>
      <c r="AT25" s="2"/>
      <c r="AU25" s="3">
        <v>2472</v>
      </c>
    </row>
    <row r="26" spans="1:47">
      <c r="A26" s="13" t="s">
        <v>32</v>
      </c>
      <c r="B26" s="98">
        <v>3</v>
      </c>
      <c r="C26" s="98">
        <v>3</v>
      </c>
      <c r="D26" s="98">
        <v>9400</v>
      </c>
      <c r="E26" s="15">
        <v>489</v>
      </c>
      <c r="F26" s="88">
        <v>0</v>
      </c>
      <c r="G26" s="88">
        <v>0</v>
      </c>
      <c r="H26" s="88">
        <v>0</v>
      </c>
      <c r="I26" s="15">
        <v>489</v>
      </c>
      <c r="J26" s="140">
        <v>42</v>
      </c>
      <c r="K26" s="140">
        <v>1337920</v>
      </c>
      <c r="L26" s="15">
        <v>3313</v>
      </c>
      <c r="M26" s="111">
        <v>1</v>
      </c>
      <c r="N26" s="111">
        <v>1</v>
      </c>
      <c r="O26" s="111">
        <v>100</v>
      </c>
      <c r="P26" s="15">
        <v>489</v>
      </c>
      <c r="Q26" s="82">
        <v>41</v>
      </c>
      <c r="R26" s="82">
        <v>41</v>
      </c>
      <c r="S26" s="82">
        <v>97200</v>
      </c>
      <c r="T26" s="15">
        <v>76</v>
      </c>
      <c r="U26" s="108">
        <v>38</v>
      </c>
      <c r="V26" s="108">
        <v>38</v>
      </c>
      <c r="W26" s="108">
        <v>1333500</v>
      </c>
      <c r="X26" s="15" t="s">
        <v>105</v>
      </c>
      <c r="Y26" s="111">
        <v>4</v>
      </c>
      <c r="Z26" s="111">
        <v>4</v>
      </c>
      <c r="AA26" s="111">
        <v>84000</v>
      </c>
      <c r="AB26" s="15">
        <v>0</v>
      </c>
      <c r="AC26" s="109">
        <v>42</v>
      </c>
      <c r="AD26" s="109">
        <v>42</v>
      </c>
      <c r="AE26" s="109">
        <v>134515</v>
      </c>
      <c r="AF26" s="98">
        <v>0</v>
      </c>
      <c r="AG26" s="98">
        <v>0</v>
      </c>
      <c r="AH26" s="98">
        <v>0</v>
      </c>
      <c r="AI26" s="16"/>
      <c r="AK26" s="10"/>
      <c r="AL26" s="2"/>
      <c r="AM26" s="2">
        <v>8</v>
      </c>
      <c r="AN26" s="3">
        <v>69</v>
      </c>
      <c r="AO26" s="2">
        <v>0</v>
      </c>
      <c r="AP26" s="2">
        <v>2</v>
      </c>
      <c r="AQ26" s="12"/>
      <c r="AR26" s="2"/>
      <c r="AS26" s="2"/>
      <c r="AT26" s="2"/>
      <c r="AU26" s="2"/>
    </row>
    <row r="27" spans="1:47">
      <c r="A27" s="13" t="s">
        <v>33</v>
      </c>
      <c r="B27" s="98">
        <v>1</v>
      </c>
      <c r="C27" s="98">
        <v>1</v>
      </c>
      <c r="D27" s="98">
        <v>2200</v>
      </c>
      <c r="E27" s="15"/>
      <c r="F27" s="88">
        <v>0</v>
      </c>
      <c r="G27" s="88">
        <v>0</v>
      </c>
      <c r="H27" s="88">
        <v>0</v>
      </c>
      <c r="I27" s="15"/>
      <c r="J27" s="140">
        <v>17</v>
      </c>
      <c r="K27" s="140">
        <v>31080</v>
      </c>
      <c r="L27" s="15"/>
      <c r="M27" s="111">
        <v>0</v>
      </c>
      <c r="N27" s="111">
        <v>0</v>
      </c>
      <c r="O27" s="111">
        <v>0</v>
      </c>
      <c r="P27" s="15"/>
      <c r="Q27" s="82">
        <v>0</v>
      </c>
      <c r="R27" s="82">
        <v>0</v>
      </c>
      <c r="S27" s="82">
        <v>0</v>
      </c>
      <c r="T27" s="15"/>
      <c r="U27" s="108">
        <v>2</v>
      </c>
      <c r="V27" s="108">
        <v>2</v>
      </c>
      <c r="W27" s="108">
        <v>17500</v>
      </c>
      <c r="X27" s="15"/>
      <c r="Y27" s="111">
        <v>13</v>
      </c>
      <c r="Z27" s="111">
        <v>13</v>
      </c>
      <c r="AA27" s="111">
        <v>176500</v>
      </c>
      <c r="AB27" s="15"/>
      <c r="AC27" s="109">
        <v>18</v>
      </c>
      <c r="AD27" s="109">
        <v>18</v>
      </c>
      <c r="AE27" s="109">
        <v>51838</v>
      </c>
      <c r="AF27" s="98">
        <v>0</v>
      </c>
      <c r="AG27" s="98">
        <v>0</v>
      </c>
      <c r="AH27" s="98">
        <v>0</v>
      </c>
      <c r="AI27" s="16"/>
      <c r="AK27" s="10"/>
      <c r="AL27" s="2"/>
      <c r="AM27" s="2"/>
      <c r="AN27" s="3"/>
      <c r="AO27" s="2"/>
      <c r="AP27" s="2"/>
      <c r="AQ27" s="12"/>
      <c r="AR27" s="2"/>
      <c r="AS27" s="2"/>
      <c r="AT27" s="2"/>
      <c r="AU27" s="2"/>
    </row>
    <row r="28" spans="1:47">
      <c r="A28" s="13" t="s">
        <v>34</v>
      </c>
      <c r="B28" s="98">
        <v>5</v>
      </c>
      <c r="C28" s="98">
        <v>5</v>
      </c>
      <c r="D28" s="98">
        <v>8000</v>
      </c>
      <c r="E28" s="15"/>
      <c r="F28" s="88">
        <v>0</v>
      </c>
      <c r="G28" s="88">
        <v>0</v>
      </c>
      <c r="H28" s="88">
        <v>0</v>
      </c>
      <c r="I28" s="15"/>
      <c r="J28" s="140">
        <v>63</v>
      </c>
      <c r="K28" s="140">
        <v>1277240</v>
      </c>
      <c r="L28" s="15"/>
      <c r="M28" s="111">
        <v>10</v>
      </c>
      <c r="N28" s="111">
        <v>10</v>
      </c>
      <c r="O28" s="111">
        <v>1000</v>
      </c>
      <c r="P28" s="15"/>
      <c r="Q28" s="82">
        <v>59</v>
      </c>
      <c r="R28" s="82">
        <v>59</v>
      </c>
      <c r="S28" s="82">
        <v>243492</v>
      </c>
      <c r="T28" s="15"/>
      <c r="U28" s="108">
        <v>54</v>
      </c>
      <c r="V28" s="108">
        <v>54</v>
      </c>
      <c r="W28" s="108">
        <v>1250000</v>
      </c>
      <c r="X28" s="15"/>
      <c r="Y28" s="111">
        <v>8</v>
      </c>
      <c r="Z28" s="111">
        <v>8</v>
      </c>
      <c r="AA28" s="111">
        <v>139500</v>
      </c>
      <c r="AB28" s="15"/>
      <c r="AC28" s="109">
        <v>54</v>
      </c>
      <c r="AD28" s="109">
        <v>54</v>
      </c>
      <c r="AE28" s="109">
        <v>246067</v>
      </c>
      <c r="AF28" s="98">
        <v>0</v>
      </c>
      <c r="AG28" s="98">
        <v>0</v>
      </c>
      <c r="AH28" s="98">
        <v>0</v>
      </c>
      <c r="AI28" s="16"/>
      <c r="AK28" s="10"/>
      <c r="AL28" s="2"/>
      <c r="AM28" s="2"/>
      <c r="AN28" s="3"/>
      <c r="AO28" s="2"/>
      <c r="AP28" s="2"/>
      <c r="AQ28" s="12"/>
      <c r="AR28" s="2"/>
      <c r="AS28" s="2"/>
      <c r="AT28" s="2"/>
      <c r="AU28" s="2"/>
    </row>
    <row r="29" spans="1:47">
      <c r="A29" s="13" t="s">
        <v>35</v>
      </c>
      <c r="B29" s="98"/>
      <c r="C29" s="98"/>
      <c r="D29" s="98"/>
      <c r="E29" s="15"/>
      <c r="F29" s="88"/>
      <c r="G29" s="88"/>
      <c r="H29" s="88"/>
      <c r="I29" s="15"/>
      <c r="J29" s="140"/>
      <c r="K29" s="140"/>
      <c r="L29" s="15"/>
      <c r="M29" s="111"/>
      <c r="N29" s="111"/>
      <c r="O29" s="111"/>
      <c r="P29" s="15"/>
      <c r="Q29" s="82"/>
      <c r="R29" s="82"/>
      <c r="S29" s="82"/>
      <c r="T29" s="15"/>
      <c r="U29" s="108"/>
      <c r="V29" s="108"/>
      <c r="W29" s="108"/>
      <c r="X29" s="15"/>
      <c r="Y29" s="111"/>
      <c r="Z29" s="111"/>
      <c r="AA29" s="111"/>
      <c r="AB29" s="15"/>
      <c r="AC29" s="109"/>
      <c r="AD29" s="109"/>
      <c r="AE29" s="109"/>
      <c r="AF29" s="98"/>
      <c r="AG29" s="98"/>
      <c r="AH29" s="98"/>
      <c r="AI29" s="16"/>
      <c r="AK29" s="10"/>
      <c r="AL29" s="2"/>
      <c r="AM29" s="2"/>
      <c r="AN29" s="3"/>
      <c r="AO29" s="2"/>
      <c r="AP29" s="2"/>
      <c r="AQ29" s="12"/>
      <c r="AR29" s="2"/>
      <c r="AS29" s="2"/>
      <c r="AT29" s="2"/>
      <c r="AU29" s="2"/>
    </row>
    <row r="30" spans="1:47">
      <c r="A30" s="13" t="s">
        <v>36</v>
      </c>
      <c r="B30" s="98">
        <v>0</v>
      </c>
      <c r="C30" s="98">
        <v>0</v>
      </c>
      <c r="D30" s="98">
        <v>0</v>
      </c>
      <c r="E30" s="15">
        <v>0</v>
      </c>
      <c r="F30" s="88">
        <v>0</v>
      </c>
      <c r="G30" s="88">
        <v>0</v>
      </c>
      <c r="H30" s="88">
        <v>0</v>
      </c>
      <c r="I30" s="15">
        <v>0</v>
      </c>
      <c r="J30" s="140">
        <v>5</v>
      </c>
      <c r="K30" s="140">
        <v>80660</v>
      </c>
      <c r="L30" s="15">
        <v>12</v>
      </c>
      <c r="M30" s="111">
        <v>0</v>
      </c>
      <c r="N30" s="111">
        <v>0</v>
      </c>
      <c r="O30" s="111">
        <v>0</v>
      </c>
      <c r="P30" s="15">
        <v>12</v>
      </c>
      <c r="Q30" s="82">
        <v>5</v>
      </c>
      <c r="R30" s="82">
        <v>5</v>
      </c>
      <c r="S30" s="82">
        <v>21000</v>
      </c>
      <c r="T30" s="15">
        <v>10</v>
      </c>
      <c r="U30" s="108">
        <v>5</v>
      </c>
      <c r="V30" s="108">
        <v>5</v>
      </c>
      <c r="W30" s="108">
        <v>17500</v>
      </c>
      <c r="X30" s="15">
        <v>12</v>
      </c>
      <c r="Y30" s="111">
        <v>0</v>
      </c>
      <c r="Z30" s="111">
        <v>0</v>
      </c>
      <c r="AA30" s="111">
        <v>0</v>
      </c>
      <c r="AB30" s="15">
        <v>0</v>
      </c>
      <c r="AC30" s="109">
        <v>5</v>
      </c>
      <c r="AD30" s="109">
        <v>5</v>
      </c>
      <c r="AE30" s="109">
        <v>13836</v>
      </c>
      <c r="AF30" s="98">
        <v>0</v>
      </c>
      <c r="AG30" s="98">
        <v>0</v>
      </c>
      <c r="AH30" s="98">
        <v>0</v>
      </c>
      <c r="AI30" s="16"/>
      <c r="AK30" s="10"/>
      <c r="AL30" s="2"/>
      <c r="AM30" s="2"/>
      <c r="AN30" s="3"/>
      <c r="AO30" s="2"/>
      <c r="AP30" s="2"/>
      <c r="AQ30" s="12"/>
      <c r="AR30" s="2"/>
      <c r="AS30" s="2"/>
      <c r="AT30" s="2"/>
      <c r="AU30" s="2"/>
    </row>
    <row r="31" spans="1:47">
      <c r="A31" s="13" t="s">
        <v>37</v>
      </c>
      <c r="B31" s="98">
        <v>0</v>
      </c>
      <c r="C31" s="98">
        <v>0</v>
      </c>
      <c r="D31" s="98">
        <v>0</v>
      </c>
      <c r="E31" s="15">
        <v>1</v>
      </c>
      <c r="F31" s="88">
        <v>0</v>
      </c>
      <c r="G31" s="88">
        <v>0</v>
      </c>
      <c r="H31" s="88">
        <v>0</v>
      </c>
      <c r="I31" s="15">
        <v>1</v>
      </c>
      <c r="J31" s="140">
        <v>4</v>
      </c>
      <c r="K31" s="140">
        <v>43660</v>
      </c>
      <c r="L31" s="15">
        <v>1</v>
      </c>
      <c r="M31" s="111">
        <v>0</v>
      </c>
      <c r="N31" s="111">
        <v>0</v>
      </c>
      <c r="O31" s="111">
        <v>0</v>
      </c>
      <c r="P31" s="15">
        <v>2</v>
      </c>
      <c r="Q31" s="82">
        <v>0</v>
      </c>
      <c r="R31" s="82">
        <v>0</v>
      </c>
      <c r="S31" s="82">
        <v>0</v>
      </c>
      <c r="T31" s="15">
        <v>2</v>
      </c>
      <c r="U31" s="108">
        <v>1</v>
      </c>
      <c r="V31" s="108">
        <v>1</v>
      </c>
      <c r="W31" s="108">
        <v>12500</v>
      </c>
      <c r="X31" s="15"/>
      <c r="Y31" s="111">
        <v>3</v>
      </c>
      <c r="Z31" s="111">
        <v>3</v>
      </c>
      <c r="AA31" s="111">
        <v>33000</v>
      </c>
      <c r="AB31" s="15"/>
      <c r="AC31" s="109">
        <v>4</v>
      </c>
      <c r="AD31" s="109">
        <v>4</v>
      </c>
      <c r="AE31" s="109">
        <v>10067</v>
      </c>
      <c r="AF31" s="98">
        <v>0</v>
      </c>
      <c r="AG31" s="98">
        <v>0</v>
      </c>
      <c r="AH31" s="98">
        <v>0</v>
      </c>
      <c r="AI31" s="16"/>
      <c r="AK31" s="10"/>
      <c r="AL31" s="2"/>
      <c r="AM31" s="2"/>
      <c r="AN31" s="3"/>
      <c r="AO31" s="2"/>
      <c r="AP31" s="2"/>
      <c r="AQ31" s="12"/>
      <c r="AR31" s="2"/>
      <c r="AS31" s="2"/>
      <c r="AT31" s="2"/>
      <c r="AU31" s="2"/>
    </row>
    <row r="32" spans="1:47">
      <c r="A32" s="13" t="s">
        <v>38</v>
      </c>
      <c r="B32" s="98">
        <v>0</v>
      </c>
      <c r="C32" s="98">
        <v>0</v>
      </c>
      <c r="D32" s="98">
        <v>0</v>
      </c>
      <c r="E32" s="15"/>
      <c r="F32" s="88">
        <v>0</v>
      </c>
      <c r="G32" s="88">
        <v>0</v>
      </c>
      <c r="H32" s="88">
        <v>0</v>
      </c>
      <c r="I32" s="15"/>
      <c r="J32" s="140">
        <v>12</v>
      </c>
      <c r="K32" s="140">
        <v>88800</v>
      </c>
      <c r="L32" s="15"/>
      <c r="M32" s="111">
        <v>0</v>
      </c>
      <c r="N32" s="111">
        <v>0</v>
      </c>
      <c r="O32" s="111">
        <v>0</v>
      </c>
      <c r="P32" s="15"/>
      <c r="Q32" s="82">
        <v>11</v>
      </c>
      <c r="R32" s="82">
        <v>11</v>
      </c>
      <c r="S32" s="82">
        <v>46200</v>
      </c>
      <c r="T32" s="15"/>
      <c r="U32" s="108">
        <v>0</v>
      </c>
      <c r="V32" s="108">
        <v>0</v>
      </c>
      <c r="W32" s="108">
        <v>0</v>
      </c>
      <c r="X32" s="15"/>
      <c r="Y32" s="111">
        <v>12</v>
      </c>
      <c r="Z32" s="111">
        <v>12</v>
      </c>
      <c r="AA32" s="111">
        <v>180000</v>
      </c>
      <c r="AB32" s="15"/>
      <c r="AC32" s="109">
        <v>12</v>
      </c>
      <c r="AD32" s="109">
        <v>12</v>
      </c>
      <c r="AE32" s="109">
        <v>33923</v>
      </c>
      <c r="AF32" s="98">
        <v>0</v>
      </c>
      <c r="AG32" s="98">
        <v>0</v>
      </c>
      <c r="AH32" s="98">
        <v>0</v>
      </c>
      <c r="AI32" s="16"/>
      <c r="AK32" s="10"/>
      <c r="AL32" s="2"/>
      <c r="AM32" s="2"/>
      <c r="AN32" s="3"/>
      <c r="AO32" s="2"/>
      <c r="AP32" s="2"/>
      <c r="AQ32" s="12"/>
      <c r="AR32" s="2"/>
      <c r="AS32" s="2"/>
      <c r="AT32" s="2"/>
      <c r="AU32" s="2"/>
    </row>
    <row r="33" spans="1:47">
      <c r="A33" s="13" t="s">
        <v>39</v>
      </c>
      <c r="B33" s="98"/>
      <c r="C33" s="98"/>
      <c r="D33" s="98"/>
      <c r="E33" s="15"/>
      <c r="F33" s="88"/>
      <c r="G33" s="88"/>
      <c r="H33" s="88"/>
      <c r="I33" s="15"/>
      <c r="J33" s="140"/>
      <c r="K33" s="140"/>
      <c r="L33" s="15">
        <v>448</v>
      </c>
      <c r="M33" s="111"/>
      <c r="N33" s="111"/>
      <c r="O33" s="111"/>
      <c r="P33" s="15"/>
      <c r="Q33" s="82"/>
      <c r="R33" s="82"/>
      <c r="S33" s="82"/>
      <c r="T33" s="15">
        <v>3700</v>
      </c>
      <c r="U33" s="108"/>
      <c r="V33" s="108"/>
      <c r="W33" s="108"/>
      <c r="X33" s="15" t="s">
        <v>106</v>
      </c>
      <c r="Y33" s="111"/>
      <c r="Z33" s="111"/>
      <c r="AA33" s="111"/>
      <c r="AB33" s="15"/>
      <c r="AC33" s="109"/>
      <c r="AD33" s="109"/>
      <c r="AE33" s="109"/>
      <c r="AF33" s="98"/>
      <c r="AG33" s="98"/>
      <c r="AH33" s="98"/>
      <c r="AI33" s="16"/>
      <c r="AK33" s="10"/>
      <c r="AL33" s="2"/>
      <c r="AM33" s="2">
        <v>6</v>
      </c>
      <c r="AN33" s="3">
        <v>28</v>
      </c>
      <c r="AO33" s="2"/>
      <c r="AP33" s="2"/>
      <c r="AQ33" s="12"/>
      <c r="AR33" s="2"/>
      <c r="AS33" s="2"/>
      <c r="AT33" s="2"/>
      <c r="AU33" s="2"/>
    </row>
    <row r="34" spans="1:47">
      <c r="A34" s="145"/>
      <c r="B34" s="33">
        <f t="shared" ref="B34:AH34" si="2">SUM(B25:B33)</f>
        <v>47</v>
      </c>
      <c r="C34" s="33">
        <f t="shared" si="2"/>
        <v>47</v>
      </c>
      <c r="D34" s="29">
        <f t="shared" si="2"/>
        <v>86800</v>
      </c>
      <c r="E34" s="32">
        <f>SUM(E25:E33)</f>
        <v>3228</v>
      </c>
      <c r="F34" s="33">
        <f t="shared" si="2"/>
        <v>36</v>
      </c>
      <c r="G34" s="33">
        <f t="shared" si="2"/>
        <v>36</v>
      </c>
      <c r="H34" s="33">
        <f t="shared" si="2"/>
        <v>21600</v>
      </c>
      <c r="I34" s="32">
        <f>SUM(I25:I33)</f>
        <v>3228</v>
      </c>
      <c r="J34" s="33">
        <f t="shared" si="2"/>
        <v>376</v>
      </c>
      <c r="K34" s="29">
        <f t="shared" si="2"/>
        <v>5139700</v>
      </c>
      <c r="L34" s="32">
        <f>SUM(L25:L33)</f>
        <v>6512</v>
      </c>
      <c r="M34" s="33">
        <f t="shared" si="2"/>
        <v>47</v>
      </c>
      <c r="N34" s="33">
        <f t="shared" si="2"/>
        <v>47</v>
      </c>
      <c r="O34" s="33">
        <f t="shared" si="2"/>
        <v>4700</v>
      </c>
      <c r="P34" s="32">
        <f>SUM(P25:P33)</f>
        <v>3241</v>
      </c>
      <c r="Q34" s="33">
        <f t="shared" si="2"/>
        <v>364</v>
      </c>
      <c r="R34" s="33">
        <f t="shared" si="2"/>
        <v>364</v>
      </c>
      <c r="S34" s="29">
        <f t="shared" si="2"/>
        <v>1225288</v>
      </c>
      <c r="T34" s="32">
        <f>SUM(T25:T33)</f>
        <v>6526</v>
      </c>
      <c r="U34" s="33">
        <f t="shared" si="2"/>
        <v>165</v>
      </c>
      <c r="V34" s="33">
        <f t="shared" si="2"/>
        <v>165</v>
      </c>
      <c r="W34" s="29">
        <f t="shared" si="2"/>
        <v>4331000</v>
      </c>
      <c r="X34" s="32"/>
      <c r="Y34" s="33">
        <f t="shared" si="2"/>
        <v>243</v>
      </c>
      <c r="Z34" s="33">
        <f t="shared" si="2"/>
        <v>243</v>
      </c>
      <c r="AA34" s="33">
        <f t="shared" si="2"/>
        <v>2866000</v>
      </c>
      <c r="AB34" s="32">
        <f>SUM(AB25:AB33)</f>
        <v>2738</v>
      </c>
      <c r="AC34" s="33">
        <f t="shared" si="2"/>
        <v>384</v>
      </c>
      <c r="AD34" s="33">
        <f t="shared" si="2"/>
        <v>385</v>
      </c>
      <c r="AE34" s="29">
        <f t="shared" si="2"/>
        <v>1704301</v>
      </c>
      <c r="AF34" s="33">
        <f t="shared" si="2"/>
        <v>24</v>
      </c>
      <c r="AG34" s="33">
        <f t="shared" si="2"/>
        <v>24</v>
      </c>
      <c r="AH34" s="33">
        <f t="shared" si="2"/>
        <v>66889</v>
      </c>
      <c r="AI34" s="33"/>
      <c r="AK34" s="10"/>
      <c r="AL34" s="31"/>
      <c r="AM34" s="30">
        <f>SUM(AM25:AM33)</f>
        <v>170</v>
      </c>
      <c r="AN34" s="26">
        <f>SUM(AN25:AN33)</f>
        <v>1844</v>
      </c>
      <c r="AO34" s="30">
        <f>SUM(AO25:AO33)</f>
        <v>0</v>
      </c>
      <c r="AP34" s="30">
        <f>SUM(AP25:AP33)</f>
        <v>2</v>
      </c>
      <c r="AQ34" s="30"/>
      <c r="AR34" s="30"/>
      <c r="AS34" s="30"/>
      <c r="AT34" s="30"/>
      <c r="AU34" s="34">
        <f>SUM(AU25:AU33)</f>
        <v>2472</v>
      </c>
    </row>
    <row r="35" spans="1:47">
      <c r="A35" s="13" t="s">
        <v>40</v>
      </c>
      <c r="B35" s="52">
        <v>50</v>
      </c>
      <c r="C35" s="52">
        <v>50</v>
      </c>
      <c r="D35" s="52">
        <v>81200</v>
      </c>
      <c r="E35" s="15"/>
      <c r="F35" s="65">
        <v>15</v>
      </c>
      <c r="G35" s="65">
        <v>15</v>
      </c>
      <c r="H35" s="65">
        <v>9000</v>
      </c>
      <c r="I35" s="15"/>
      <c r="J35" s="113">
        <v>48</v>
      </c>
      <c r="K35" s="113">
        <v>1672400</v>
      </c>
      <c r="L35" s="15"/>
      <c r="M35" s="75">
        <v>14</v>
      </c>
      <c r="N35" s="75">
        <v>14</v>
      </c>
      <c r="O35" s="75">
        <v>1400</v>
      </c>
      <c r="P35" s="15"/>
      <c r="Q35" s="110">
        <v>13</v>
      </c>
      <c r="R35" s="110">
        <v>13</v>
      </c>
      <c r="S35" s="110">
        <v>6500</v>
      </c>
      <c r="T35" s="15"/>
      <c r="U35" s="117">
        <v>0</v>
      </c>
      <c r="V35" s="117">
        <v>0</v>
      </c>
      <c r="W35" s="117">
        <v>0</v>
      </c>
      <c r="X35" s="15"/>
      <c r="Y35" s="75">
        <v>0</v>
      </c>
      <c r="Z35" s="75">
        <v>0</v>
      </c>
      <c r="AA35" s="75">
        <v>0</v>
      </c>
      <c r="AB35" s="15"/>
      <c r="AC35" s="80">
        <v>38</v>
      </c>
      <c r="AD35" s="80">
        <v>38</v>
      </c>
      <c r="AE35" s="80">
        <v>232790</v>
      </c>
      <c r="AF35" s="52">
        <v>3</v>
      </c>
      <c r="AG35" s="52">
        <v>3</v>
      </c>
      <c r="AH35" s="52">
        <v>9900</v>
      </c>
      <c r="AI35" s="69"/>
      <c r="AK35" s="10"/>
      <c r="AL35" s="2"/>
      <c r="AM35" s="2"/>
      <c r="AN35" s="2"/>
      <c r="AO35" s="2"/>
      <c r="AP35" s="2"/>
      <c r="AQ35" s="12"/>
      <c r="AR35" s="2"/>
      <c r="AS35" s="2"/>
      <c r="AT35" s="2"/>
      <c r="AU35" s="2"/>
    </row>
    <row r="36" spans="1:47">
      <c r="A36" s="13" t="s">
        <v>41</v>
      </c>
      <c r="B36" s="52">
        <v>1</v>
      </c>
      <c r="C36" s="52">
        <v>6</v>
      </c>
      <c r="D36" s="52">
        <v>9600</v>
      </c>
      <c r="E36" s="15"/>
      <c r="F36" s="65">
        <v>6</v>
      </c>
      <c r="G36" s="65">
        <v>6</v>
      </c>
      <c r="H36" s="65">
        <v>3600</v>
      </c>
      <c r="I36" s="15"/>
      <c r="J36" s="113">
        <v>6</v>
      </c>
      <c r="K36" s="113">
        <v>62900</v>
      </c>
      <c r="L36" s="15"/>
      <c r="M36" s="75">
        <v>6</v>
      </c>
      <c r="N36" s="75">
        <v>5</v>
      </c>
      <c r="O36" s="75">
        <v>500</v>
      </c>
      <c r="P36" s="15"/>
      <c r="Q36" s="110">
        <v>5</v>
      </c>
      <c r="R36" s="110">
        <v>5</v>
      </c>
      <c r="S36" s="110">
        <v>22185</v>
      </c>
      <c r="T36" s="15"/>
      <c r="U36" s="117">
        <v>6</v>
      </c>
      <c r="V36" s="117">
        <v>6</v>
      </c>
      <c r="W36" s="117">
        <v>42500</v>
      </c>
      <c r="X36" s="15"/>
      <c r="Y36" s="75">
        <v>0</v>
      </c>
      <c r="Z36" s="75">
        <v>0</v>
      </c>
      <c r="AA36" s="75">
        <v>0</v>
      </c>
      <c r="AB36" s="15"/>
      <c r="AC36" s="80">
        <v>5</v>
      </c>
      <c r="AD36" s="80">
        <v>5</v>
      </c>
      <c r="AE36" s="80">
        <v>16185</v>
      </c>
      <c r="AF36" s="52">
        <v>0</v>
      </c>
      <c r="AG36" s="52">
        <v>0</v>
      </c>
      <c r="AH36" s="52">
        <v>0</v>
      </c>
      <c r="AI36" s="69"/>
      <c r="AK36" s="10"/>
      <c r="AL36" s="2"/>
      <c r="AM36" s="2"/>
      <c r="AN36" s="2"/>
      <c r="AO36" s="2"/>
      <c r="AP36" s="2"/>
      <c r="AQ36" s="12"/>
      <c r="AR36" s="2"/>
      <c r="AS36" s="2"/>
      <c r="AT36" s="2"/>
      <c r="AU36" s="2"/>
    </row>
    <row r="37" spans="1:47">
      <c r="A37" s="13" t="s">
        <v>42</v>
      </c>
      <c r="B37" s="52">
        <v>0</v>
      </c>
      <c r="C37" s="52">
        <v>1</v>
      </c>
      <c r="D37" s="52">
        <v>1600</v>
      </c>
      <c r="E37" s="15"/>
      <c r="F37" s="65">
        <v>0</v>
      </c>
      <c r="G37" s="65">
        <v>0</v>
      </c>
      <c r="H37" s="65">
        <v>0</v>
      </c>
      <c r="I37" s="15"/>
      <c r="J37" s="113">
        <v>2</v>
      </c>
      <c r="K37" s="113">
        <v>2960</v>
      </c>
      <c r="L37" s="15"/>
      <c r="M37" s="75">
        <v>0</v>
      </c>
      <c r="N37" s="75">
        <v>0</v>
      </c>
      <c r="O37" s="75">
        <v>0</v>
      </c>
      <c r="P37" s="15"/>
      <c r="Q37" s="110">
        <v>2</v>
      </c>
      <c r="R37" s="110">
        <v>2</v>
      </c>
      <c r="S37" s="110">
        <v>8920</v>
      </c>
      <c r="T37" s="15"/>
      <c r="U37" s="117">
        <v>0</v>
      </c>
      <c r="V37" s="117">
        <v>0</v>
      </c>
      <c r="W37" s="117">
        <v>0</v>
      </c>
      <c r="X37" s="15"/>
      <c r="Y37" s="75">
        <v>0</v>
      </c>
      <c r="Z37" s="75">
        <v>0</v>
      </c>
      <c r="AA37" s="75">
        <v>0</v>
      </c>
      <c r="AB37" s="15"/>
      <c r="AC37" s="80">
        <v>2</v>
      </c>
      <c r="AD37" s="80">
        <v>2</v>
      </c>
      <c r="AE37" s="80">
        <v>7515</v>
      </c>
      <c r="AF37" s="52">
        <v>0</v>
      </c>
      <c r="AG37" s="52">
        <v>0</v>
      </c>
      <c r="AH37" s="52">
        <v>0</v>
      </c>
      <c r="AI37" s="69"/>
      <c r="AK37" s="10"/>
      <c r="AL37" s="2"/>
      <c r="AM37" s="2"/>
      <c r="AN37" s="2"/>
      <c r="AO37" s="2"/>
      <c r="AP37" s="2"/>
      <c r="AQ37" s="12"/>
      <c r="AR37" s="2"/>
      <c r="AS37" s="2"/>
      <c r="AT37" s="2"/>
      <c r="AU37" s="2"/>
    </row>
    <row r="38" spans="1:47">
      <c r="A38" s="13" t="s">
        <v>43</v>
      </c>
      <c r="B38" s="52">
        <v>0</v>
      </c>
      <c r="C38" s="52">
        <v>0</v>
      </c>
      <c r="D38" s="52">
        <v>0</v>
      </c>
      <c r="E38" s="15"/>
      <c r="F38" s="65">
        <v>0</v>
      </c>
      <c r="G38" s="65">
        <v>0</v>
      </c>
      <c r="H38" s="65">
        <v>0</v>
      </c>
      <c r="I38" s="15"/>
      <c r="J38" s="113">
        <v>68</v>
      </c>
      <c r="K38" s="113">
        <v>298220</v>
      </c>
      <c r="L38" s="15"/>
      <c r="M38" s="75">
        <v>0</v>
      </c>
      <c r="N38" s="75">
        <v>0</v>
      </c>
      <c r="O38" s="75">
        <v>0</v>
      </c>
      <c r="P38" s="15"/>
      <c r="Q38" s="110">
        <v>35</v>
      </c>
      <c r="R38" s="110">
        <v>35</v>
      </c>
      <c r="S38" s="110">
        <v>152200</v>
      </c>
      <c r="T38" s="15"/>
      <c r="U38" s="117">
        <v>0</v>
      </c>
      <c r="V38" s="117">
        <v>0</v>
      </c>
      <c r="W38" s="117">
        <v>0</v>
      </c>
      <c r="X38" s="15"/>
      <c r="Y38" s="75">
        <v>68</v>
      </c>
      <c r="Z38" s="75">
        <v>68</v>
      </c>
      <c r="AA38" s="75">
        <v>556500</v>
      </c>
      <c r="AB38" s="15"/>
      <c r="AC38" s="80">
        <v>68</v>
      </c>
      <c r="AD38" s="80">
        <v>68</v>
      </c>
      <c r="AE38" s="80">
        <v>1245503</v>
      </c>
      <c r="AF38" s="52">
        <v>0</v>
      </c>
      <c r="AG38" s="52">
        <v>0</v>
      </c>
      <c r="AH38" s="52">
        <v>0</v>
      </c>
      <c r="AI38" s="69"/>
      <c r="AK38" s="10"/>
      <c r="AL38" s="2"/>
      <c r="AM38" s="2">
        <v>2</v>
      </c>
      <c r="AN38" s="2">
        <v>3</v>
      </c>
      <c r="AO38" s="2">
        <v>3</v>
      </c>
      <c r="AP38" s="2"/>
      <c r="AQ38" s="12"/>
      <c r="AR38" s="2">
        <v>11</v>
      </c>
      <c r="AS38" s="2">
        <v>11</v>
      </c>
      <c r="AT38" s="2"/>
      <c r="AU38" s="2">
        <f>SUM(AM38:AT38)</f>
        <v>30</v>
      </c>
    </row>
    <row r="39" spans="1:47">
      <c r="A39" s="13" t="s">
        <v>44</v>
      </c>
      <c r="B39" s="52">
        <v>0</v>
      </c>
      <c r="C39" s="52">
        <v>0</v>
      </c>
      <c r="D39" s="52">
        <v>0</v>
      </c>
      <c r="E39" s="15"/>
      <c r="F39" s="65">
        <v>0</v>
      </c>
      <c r="G39" s="65">
        <v>0</v>
      </c>
      <c r="H39" s="65">
        <v>0</v>
      </c>
      <c r="I39" s="15"/>
      <c r="J39" s="113">
        <v>84</v>
      </c>
      <c r="K39" s="113">
        <v>582380</v>
      </c>
      <c r="L39" s="15"/>
      <c r="M39" s="75">
        <v>0</v>
      </c>
      <c r="N39" s="75">
        <v>0</v>
      </c>
      <c r="O39" s="75">
        <v>0</v>
      </c>
      <c r="P39" s="15"/>
      <c r="Q39" s="110">
        <v>33</v>
      </c>
      <c r="R39" s="110">
        <v>33</v>
      </c>
      <c r="S39" s="110">
        <v>142388</v>
      </c>
      <c r="T39" s="15"/>
      <c r="U39" s="117">
        <v>1</v>
      </c>
      <c r="V39" s="117">
        <v>1</v>
      </c>
      <c r="W39" s="117">
        <v>25000</v>
      </c>
      <c r="X39" s="15"/>
      <c r="Y39" s="75">
        <v>63</v>
      </c>
      <c r="Z39" s="75">
        <v>63</v>
      </c>
      <c r="AA39" s="75">
        <v>630000</v>
      </c>
      <c r="AB39" s="15"/>
      <c r="AC39" s="80">
        <v>30</v>
      </c>
      <c r="AD39" s="80">
        <v>30</v>
      </c>
      <c r="AE39" s="80">
        <v>89308</v>
      </c>
      <c r="AF39" s="52">
        <v>0</v>
      </c>
      <c r="AG39" s="52">
        <v>0</v>
      </c>
      <c r="AH39" s="52">
        <v>0</v>
      </c>
      <c r="AI39" s="69"/>
      <c r="AK39" s="10"/>
      <c r="AL39" s="2"/>
      <c r="AM39" s="2"/>
      <c r="AN39" s="2"/>
      <c r="AO39" s="2"/>
      <c r="AP39" s="2"/>
      <c r="AQ39" s="12"/>
      <c r="AR39" s="2"/>
      <c r="AS39" s="2"/>
      <c r="AT39" s="2"/>
      <c r="AU39" s="2"/>
    </row>
    <row r="40" spans="1:47">
      <c r="A40" s="13" t="s">
        <v>45</v>
      </c>
      <c r="B40" s="52">
        <v>0</v>
      </c>
      <c r="C40" s="52">
        <v>0</v>
      </c>
      <c r="D40" s="52">
        <v>0</v>
      </c>
      <c r="E40" s="15"/>
      <c r="F40" s="65">
        <v>0</v>
      </c>
      <c r="G40" s="65">
        <v>0</v>
      </c>
      <c r="H40" s="65">
        <v>0</v>
      </c>
      <c r="I40" s="15"/>
      <c r="J40" s="113">
        <v>14</v>
      </c>
      <c r="K40" s="113">
        <v>47360</v>
      </c>
      <c r="L40" s="15"/>
      <c r="M40" s="75">
        <v>3</v>
      </c>
      <c r="N40" s="75">
        <v>3</v>
      </c>
      <c r="O40" s="75">
        <v>300</v>
      </c>
      <c r="P40" s="15"/>
      <c r="Q40" s="110">
        <v>10</v>
      </c>
      <c r="R40" s="110">
        <v>10</v>
      </c>
      <c r="S40" s="110">
        <v>42918</v>
      </c>
      <c r="T40" s="15"/>
      <c r="U40" s="117">
        <v>12</v>
      </c>
      <c r="V40" s="117">
        <v>12</v>
      </c>
      <c r="W40" s="117">
        <v>137500</v>
      </c>
      <c r="X40" s="15"/>
      <c r="Y40" s="75">
        <v>2</v>
      </c>
      <c r="Z40" s="75">
        <v>2</v>
      </c>
      <c r="AA40" s="75">
        <v>6000</v>
      </c>
      <c r="AB40" s="15"/>
      <c r="AC40" s="80">
        <v>9</v>
      </c>
      <c r="AD40" s="80">
        <v>9</v>
      </c>
      <c r="AE40" s="80">
        <v>24151</v>
      </c>
      <c r="AF40" s="52">
        <v>0</v>
      </c>
      <c r="AG40" s="52">
        <v>0</v>
      </c>
      <c r="AH40" s="52">
        <v>0</v>
      </c>
      <c r="AI40" s="69"/>
      <c r="AK40" s="10"/>
      <c r="AL40" s="2"/>
      <c r="AM40" s="2"/>
      <c r="AN40" s="2"/>
      <c r="AO40" s="2"/>
      <c r="AP40" s="2"/>
      <c r="AQ40" s="12"/>
      <c r="AR40" s="2"/>
      <c r="AS40" s="2"/>
      <c r="AT40" s="2"/>
      <c r="AU40" s="2"/>
    </row>
    <row r="41" spans="1:47">
      <c r="A41" s="13" t="s">
        <v>46</v>
      </c>
      <c r="B41" s="52">
        <v>2</v>
      </c>
      <c r="C41" s="52">
        <v>2</v>
      </c>
      <c r="D41" s="52">
        <v>3200</v>
      </c>
      <c r="E41" s="15"/>
      <c r="F41" s="65">
        <v>0</v>
      </c>
      <c r="G41" s="65">
        <v>0</v>
      </c>
      <c r="H41" s="65">
        <v>0</v>
      </c>
      <c r="I41" s="15"/>
      <c r="J41" s="113">
        <v>2</v>
      </c>
      <c r="K41" s="113">
        <v>33300</v>
      </c>
      <c r="L41" s="15"/>
      <c r="M41" s="75">
        <v>0</v>
      </c>
      <c r="N41" s="75">
        <v>0</v>
      </c>
      <c r="O41" s="75">
        <v>0</v>
      </c>
      <c r="P41" s="15"/>
      <c r="Q41" s="110">
        <v>1</v>
      </c>
      <c r="R41" s="110">
        <v>1</v>
      </c>
      <c r="S41" s="110">
        <v>4200</v>
      </c>
      <c r="T41" s="15"/>
      <c r="U41" s="117">
        <v>2</v>
      </c>
      <c r="V41" s="117">
        <v>2</v>
      </c>
      <c r="W41" s="117">
        <v>37500</v>
      </c>
      <c r="X41" s="15"/>
      <c r="Y41" s="75">
        <v>0</v>
      </c>
      <c r="Z41" s="75">
        <v>0</v>
      </c>
      <c r="AA41" s="75">
        <v>0</v>
      </c>
      <c r="AB41" s="15"/>
      <c r="AC41" s="80">
        <v>2</v>
      </c>
      <c r="AD41" s="80">
        <v>2</v>
      </c>
      <c r="AE41" s="80">
        <v>8169</v>
      </c>
      <c r="AF41" s="52">
        <v>0</v>
      </c>
      <c r="AG41" s="52">
        <v>0</v>
      </c>
      <c r="AH41" s="52">
        <v>0</v>
      </c>
      <c r="AI41" s="69"/>
      <c r="AK41" s="10"/>
      <c r="AL41" s="2"/>
      <c r="AM41" s="2"/>
      <c r="AN41" s="2"/>
      <c r="AO41" s="2"/>
      <c r="AP41" s="2"/>
      <c r="AQ41" s="12"/>
      <c r="AR41" s="2"/>
      <c r="AS41" s="2"/>
      <c r="AT41" s="2"/>
      <c r="AU41" s="2"/>
    </row>
    <row r="42" spans="1:47">
      <c r="A42" s="13" t="s">
        <v>47</v>
      </c>
      <c r="B42" s="52">
        <v>0</v>
      </c>
      <c r="C42" s="52">
        <v>0</v>
      </c>
      <c r="D42" s="52">
        <v>0</v>
      </c>
      <c r="E42" s="15"/>
      <c r="F42" s="65">
        <v>0</v>
      </c>
      <c r="G42" s="65">
        <v>0</v>
      </c>
      <c r="H42" s="65">
        <v>0</v>
      </c>
      <c r="I42" s="15"/>
      <c r="J42" s="113">
        <v>0</v>
      </c>
      <c r="K42" s="113">
        <v>0</v>
      </c>
      <c r="L42" s="15"/>
      <c r="M42" s="75">
        <v>1</v>
      </c>
      <c r="N42" s="75">
        <v>1</v>
      </c>
      <c r="O42" s="75">
        <v>100</v>
      </c>
      <c r="P42" s="15"/>
      <c r="Q42" s="110">
        <v>2</v>
      </c>
      <c r="R42" s="110">
        <v>2</v>
      </c>
      <c r="S42" s="110">
        <v>9080</v>
      </c>
      <c r="T42" s="15"/>
      <c r="U42" s="117">
        <v>0</v>
      </c>
      <c r="V42" s="117">
        <v>0</v>
      </c>
      <c r="W42" s="117">
        <v>0</v>
      </c>
      <c r="X42" s="15"/>
      <c r="Y42" s="75">
        <v>0</v>
      </c>
      <c r="Z42" s="75">
        <v>0</v>
      </c>
      <c r="AA42" s="75">
        <v>0</v>
      </c>
      <c r="AB42" s="15"/>
      <c r="AC42" s="80">
        <v>1</v>
      </c>
      <c r="AD42" s="80">
        <v>1</v>
      </c>
      <c r="AE42" s="80">
        <v>5247</v>
      </c>
      <c r="AF42" s="52">
        <v>0</v>
      </c>
      <c r="AG42" s="52">
        <v>0</v>
      </c>
      <c r="AH42" s="52">
        <v>0</v>
      </c>
      <c r="AI42" s="69"/>
      <c r="AK42" s="10"/>
      <c r="AL42" s="2"/>
      <c r="AM42" s="2"/>
      <c r="AN42" s="2"/>
      <c r="AO42" s="2"/>
      <c r="AP42" s="2"/>
      <c r="AQ42" s="12"/>
      <c r="AR42" s="2"/>
      <c r="AS42" s="2"/>
      <c r="AT42" s="2"/>
      <c r="AU42" s="2"/>
    </row>
    <row r="43" spans="1:47">
      <c r="A43" s="13" t="s">
        <v>48</v>
      </c>
      <c r="B43" s="52">
        <v>0</v>
      </c>
      <c r="C43" s="52">
        <v>0</v>
      </c>
      <c r="D43" s="52">
        <v>0</v>
      </c>
      <c r="E43" s="15"/>
      <c r="F43" s="65">
        <v>0</v>
      </c>
      <c r="G43" s="65">
        <v>0</v>
      </c>
      <c r="H43" s="65">
        <v>0</v>
      </c>
      <c r="I43" s="15"/>
      <c r="J43" s="113">
        <v>3</v>
      </c>
      <c r="K43" s="113">
        <v>2960</v>
      </c>
      <c r="L43" s="15"/>
      <c r="M43" s="75">
        <v>3</v>
      </c>
      <c r="N43" s="75">
        <v>3</v>
      </c>
      <c r="O43" s="75">
        <v>300</v>
      </c>
      <c r="P43" s="15"/>
      <c r="Q43" s="110">
        <v>0</v>
      </c>
      <c r="R43" s="110">
        <v>0</v>
      </c>
      <c r="S43" s="110">
        <v>0</v>
      </c>
      <c r="T43" s="15"/>
      <c r="U43" s="117">
        <v>1</v>
      </c>
      <c r="V43" s="117">
        <v>1</v>
      </c>
      <c r="W43" s="117">
        <v>25000</v>
      </c>
      <c r="X43" s="15"/>
      <c r="Y43" s="75">
        <v>2</v>
      </c>
      <c r="Z43" s="75">
        <v>2</v>
      </c>
      <c r="AA43" s="75">
        <v>25500</v>
      </c>
      <c r="AB43" s="15"/>
      <c r="AC43" s="80">
        <v>3</v>
      </c>
      <c r="AD43" s="80">
        <v>3</v>
      </c>
      <c r="AE43" s="80">
        <v>7370</v>
      </c>
      <c r="AF43" s="52">
        <v>0</v>
      </c>
      <c r="AG43" s="52">
        <v>0</v>
      </c>
      <c r="AH43" s="52">
        <v>0</v>
      </c>
      <c r="AI43" s="69"/>
      <c r="AK43" s="10"/>
      <c r="AL43" s="2"/>
      <c r="AM43" s="2"/>
      <c r="AN43" s="2"/>
      <c r="AO43" s="2"/>
      <c r="AP43" s="2"/>
      <c r="AQ43" s="12"/>
      <c r="AR43" s="2"/>
      <c r="AS43" s="2"/>
      <c r="AT43" s="2"/>
      <c r="AU43" s="2"/>
    </row>
    <row r="44" spans="1:47">
      <c r="A44" s="13" t="s">
        <v>49</v>
      </c>
      <c r="B44" s="52">
        <v>0</v>
      </c>
      <c r="C44" s="52">
        <v>0</v>
      </c>
      <c r="D44" s="52">
        <v>0</v>
      </c>
      <c r="E44" s="15"/>
      <c r="F44" s="65">
        <v>0</v>
      </c>
      <c r="G44" s="65">
        <v>0</v>
      </c>
      <c r="H44" s="65">
        <v>0</v>
      </c>
      <c r="I44" s="15"/>
      <c r="J44" s="113">
        <v>1</v>
      </c>
      <c r="K44" s="113">
        <v>7400</v>
      </c>
      <c r="L44" s="15"/>
      <c r="M44" s="75">
        <v>0</v>
      </c>
      <c r="N44" s="75">
        <v>0</v>
      </c>
      <c r="O44" s="75">
        <v>0</v>
      </c>
      <c r="P44" s="15">
        <v>3</v>
      </c>
      <c r="Q44" s="110">
        <v>0</v>
      </c>
      <c r="R44" s="110">
        <v>0</v>
      </c>
      <c r="S44" s="110">
        <v>0</v>
      </c>
      <c r="T44" s="15"/>
      <c r="U44" s="117">
        <v>3</v>
      </c>
      <c r="V44" s="117">
        <v>3</v>
      </c>
      <c r="W44" s="117">
        <v>675000</v>
      </c>
      <c r="X44" s="15">
        <v>675000</v>
      </c>
      <c r="Y44" s="75">
        <v>0</v>
      </c>
      <c r="Z44" s="75">
        <v>0</v>
      </c>
      <c r="AA44" s="75">
        <v>0</v>
      </c>
      <c r="AB44" s="15"/>
      <c r="AC44" s="80">
        <v>3</v>
      </c>
      <c r="AD44" s="80">
        <v>3</v>
      </c>
      <c r="AE44" s="80">
        <v>3219</v>
      </c>
      <c r="AF44" s="52">
        <v>0</v>
      </c>
      <c r="AG44" s="52">
        <v>0</v>
      </c>
      <c r="AH44" s="52">
        <v>0</v>
      </c>
      <c r="AI44" s="69"/>
      <c r="AK44" s="10"/>
      <c r="AL44" s="2"/>
      <c r="AM44" s="2"/>
      <c r="AN44" s="2"/>
      <c r="AO44" s="2"/>
      <c r="AP44" s="2"/>
      <c r="AQ44" s="12"/>
      <c r="AR44" s="2"/>
      <c r="AS44" s="2"/>
      <c r="AT44" s="2"/>
      <c r="AU44" s="2"/>
    </row>
    <row r="45" spans="1:47">
      <c r="A45" s="13" t="s">
        <v>50</v>
      </c>
      <c r="B45" s="52">
        <v>0</v>
      </c>
      <c r="C45" s="52">
        <v>0</v>
      </c>
      <c r="D45" s="52">
        <v>0</v>
      </c>
      <c r="E45" s="15"/>
      <c r="F45" s="65">
        <v>0</v>
      </c>
      <c r="G45" s="65">
        <v>0</v>
      </c>
      <c r="H45" s="65">
        <v>0</v>
      </c>
      <c r="I45" s="15"/>
      <c r="J45" s="113">
        <v>4</v>
      </c>
      <c r="K45" s="113">
        <v>88800</v>
      </c>
      <c r="L45" s="15"/>
      <c r="M45" s="75">
        <v>0</v>
      </c>
      <c r="N45" s="75">
        <v>0</v>
      </c>
      <c r="O45" s="75">
        <v>0</v>
      </c>
      <c r="P45" s="15"/>
      <c r="Q45" s="110">
        <v>0</v>
      </c>
      <c r="R45" s="110">
        <v>0</v>
      </c>
      <c r="S45" s="110">
        <v>0</v>
      </c>
      <c r="T45" s="15"/>
      <c r="U45" s="117">
        <v>4</v>
      </c>
      <c r="V45" s="117">
        <v>4</v>
      </c>
      <c r="W45" s="117">
        <v>100000</v>
      </c>
      <c r="X45" s="15"/>
      <c r="Y45" s="75">
        <v>0</v>
      </c>
      <c r="Z45" s="75">
        <v>0</v>
      </c>
      <c r="AA45" s="75">
        <v>0</v>
      </c>
      <c r="AB45" s="15"/>
      <c r="AC45" s="80">
        <v>4</v>
      </c>
      <c r="AD45" s="80">
        <v>4</v>
      </c>
      <c r="AE45" s="80">
        <v>10017</v>
      </c>
      <c r="AF45" s="52">
        <v>0</v>
      </c>
      <c r="AG45" s="52">
        <v>0</v>
      </c>
      <c r="AH45" s="52">
        <v>0</v>
      </c>
      <c r="AI45" s="69"/>
      <c r="AK45" s="10"/>
      <c r="AL45" s="2"/>
      <c r="AM45" s="2"/>
      <c r="AN45" s="2"/>
      <c r="AO45" s="2"/>
      <c r="AP45" s="2"/>
      <c r="AQ45" s="12"/>
      <c r="AR45" s="2"/>
      <c r="AS45" s="2"/>
      <c r="AT45" s="2"/>
      <c r="AU45" s="2"/>
    </row>
    <row r="46" spans="1:47">
      <c r="A46" s="13" t="s">
        <v>51</v>
      </c>
      <c r="B46" s="52">
        <v>0</v>
      </c>
      <c r="C46" s="52">
        <v>0</v>
      </c>
      <c r="D46" s="52">
        <v>0</v>
      </c>
      <c r="E46" s="15"/>
      <c r="F46" s="65">
        <v>0</v>
      </c>
      <c r="G46" s="65">
        <v>0</v>
      </c>
      <c r="H46" s="65">
        <v>0</v>
      </c>
      <c r="I46" s="15"/>
      <c r="J46" s="113">
        <v>2</v>
      </c>
      <c r="K46" s="113">
        <v>11100</v>
      </c>
      <c r="L46" s="15"/>
      <c r="M46" s="75">
        <v>0</v>
      </c>
      <c r="N46" s="75">
        <v>0</v>
      </c>
      <c r="O46" s="75">
        <v>0</v>
      </c>
      <c r="P46" s="15"/>
      <c r="Q46" s="110">
        <v>0</v>
      </c>
      <c r="R46" s="110">
        <v>0</v>
      </c>
      <c r="S46" s="110">
        <v>0</v>
      </c>
      <c r="T46" s="15"/>
      <c r="U46" s="117">
        <v>2</v>
      </c>
      <c r="V46" s="117">
        <v>2</v>
      </c>
      <c r="W46" s="117">
        <v>35000</v>
      </c>
      <c r="X46" s="15"/>
      <c r="Y46" s="75">
        <v>0</v>
      </c>
      <c r="Z46" s="75">
        <v>0</v>
      </c>
      <c r="AA46" s="75">
        <v>0</v>
      </c>
      <c r="AB46" s="15"/>
      <c r="AC46" s="80">
        <v>2</v>
      </c>
      <c r="AD46" s="80">
        <v>2</v>
      </c>
      <c r="AE46" s="80">
        <v>8169</v>
      </c>
      <c r="AF46" s="52">
        <v>0</v>
      </c>
      <c r="AG46" s="52">
        <v>0</v>
      </c>
      <c r="AH46" s="52">
        <v>0</v>
      </c>
      <c r="AI46" s="69"/>
      <c r="AK46" s="10"/>
      <c r="AL46" s="2"/>
      <c r="AM46" s="2"/>
      <c r="AN46" s="2"/>
      <c r="AO46" s="2"/>
      <c r="AP46" s="2"/>
      <c r="AQ46" s="12"/>
      <c r="AR46" s="2"/>
      <c r="AS46" s="2"/>
      <c r="AT46" s="2"/>
      <c r="AU46" s="2"/>
    </row>
    <row r="47" spans="1:47">
      <c r="A47" s="145"/>
      <c r="B47" s="33">
        <f>SUM(B35:B46)</f>
        <v>53</v>
      </c>
      <c r="C47" s="33">
        <f>SUM(C35:C46)</f>
        <v>59</v>
      </c>
      <c r="D47" s="29">
        <f>SUM(D35:D46)</f>
        <v>95600</v>
      </c>
      <c r="E47" s="32"/>
      <c r="F47" s="33">
        <f>SUM(F35:F46)</f>
        <v>21</v>
      </c>
      <c r="G47" s="33">
        <f>SUM(G35:G46)</f>
        <v>21</v>
      </c>
      <c r="H47" s="33">
        <f>SUM(H35:H46)</f>
        <v>12600</v>
      </c>
      <c r="I47" s="32"/>
      <c r="J47" s="33">
        <f>SUM(J35:J46)</f>
        <v>234</v>
      </c>
      <c r="K47" s="29">
        <f t="shared" ref="K47:Q47" si="3">SUM(K35:K46)</f>
        <v>2809780</v>
      </c>
      <c r="L47" s="32"/>
      <c r="M47" s="33">
        <f t="shared" si="3"/>
        <v>27</v>
      </c>
      <c r="N47" s="33">
        <f t="shared" si="3"/>
        <v>26</v>
      </c>
      <c r="O47" s="33">
        <f t="shared" si="3"/>
        <v>2600</v>
      </c>
      <c r="P47" s="32">
        <f>SUM(P35:P46)</f>
        <v>3</v>
      </c>
      <c r="Q47" s="33">
        <f t="shared" si="3"/>
        <v>101</v>
      </c>
      <c r="R47" s="33">
        <f t="shared" ref="R47:Y47" si="4">SUM(R35:R46)</f>
        <v>101</v>
      </c>
      <c r="S47" s="29">
        <f t="shared" si="4"/>
        <v>388391</v>
      </c>
      <c r="T47" s="32"/>
      <c r="U47" s="33">
        <f t="shared" si="4"/>
        <v>31</v>
      </c>
      <c r="V47" s="33">
        <f t="shared" si="4"/>
        <v>31</v>
      </c>
      <c r="W47" s="29">
        <f t="shared" si="4"/>
        <v>1077500</v>
      </c>
      <c r="X47" s="32">
        <f>SUM(X35:X46)</f>
        <v>675000</v>
      </c>
      <c r="Y47" s="33">
        <f t="shared" si="4"/>
        <v>135</v>
      </c>
      <c r="Z47" s="33">
        <f t="shared" ref="Z47:AH47" si="5">SUM(Z35:Z46)</f>
        <v>135</v>
      </c>
      <c r="AA47" s="33">
        <f t="shared" si="5"/>
        <v>1218000</v>
      </c>
      <c r="AB47" s="32"/>
      <c r="AC47" s="33">
        <f t="shared" si="5"/>
        <v>167</v>
      </c>
      <c r="AD47" s="33">
        <f t="shared" si="5"/>
        <v>167</v>
      </c>
      <c r="AE47" s="29">
        <f t="shared" si="5"/>
        <v>1657643</v>
      </c>
      <c r="AF47" s="33">
        <f t="shared" si="5"/>
        <v>3</v>
      </c>
      <c r="AG47" s="33">
        <f t="shared" si="5"/>
        <v>3</v>
      </c>
      <c r="AH47" s="33">
        <f t="shared" si="5"/>
        <v>9900</v>
      </c>
      <c r="AI47" s="33"/>
      <c r="AK47" s="10"/>
      <c r="AL47" s="31"/>
      <c r="AM47" s="30">
        <f>SUM(AM38:AM46)</f>
        <v>2</v>
      </c>
      <c r="AN47" s="30">
        <f>SUM(AN38:AN46)</f>
        <v>3</v>
      </c>
      <c r="AO47" s="30">
        <f>SUM(AO38:AO46)</f>
        <v>3</v>
      </c>
      <c r="AP47" s="30"/>
      <c r="AQ47" s="30"/>
      <c r="AR47" s="30">
        <f>SUM(AR38:AR46)</f>
        <v>11</v>
      </c>
      <c r="AS47" s="30">
        <f>SUM(AS38:AS46)</f>
        <v>11</v>
      </c>
      <c r="AT47" s="30"/>
      <c r="AU47" s="30">
        <f>SUM(AM47:AT47)</f>
        <v>30</v>
      </c>
    </row>
    <row r="48" spans="1:47">
      <c r="A48" s="13" t="s">
        <v>53</v>
      </c>
      <c r="B48" s="98">
        <v>0</v>
      </c>
      <c r="C48" s="98">
        <v>0</v>
      </c>
      <c r="D48" s="98">
        <v>0</v>
      </c>
      <c r="E48" s="15"/>
      <c r="F48" s="88">
        <v>0</v>
      </c>
      <c r="G48" s="88">
        <v>0</v>
      </c>
      <c r="H48" s="88">
        <v>0</v>
      </c>
      <c r="I48" s="15"/>
      <c r="J48" s="140">
        <v>17</v>
      </c>
      <c r="K48" s="140">
        <v>62160</v>
      </c>
      <c r="L48" s="15"/>
      <c r="M48" s="111">
        <v>0</v>
      </c>
      <c r="N48" s="111">
        <v>0</v>
      </c>
      <c r="O48" s="111">
        <v>0</v>
      </c>
      <c r="P48" s="15">
        <v>40</v>
      </c>
      <c r="Q48" s="82">
        <v>0</v>
      </c>
      <c r="R48" s="82">
        <v>0</v>
      </c>
      <c r="S48" s="82">
        <v>0</v>
      </c>
      <c r="T48" s="15"/>
      <c r="U48" s="108">
        <v>0</v>
      </c>
      <c r="V48" s="108">
        <v>0</v>
      </c>
      <c r="W48" s="108">
        <v>0</v>
      </c>
      <c r="X48" s="15"/>
      <c r="Y48" s="111">
        <v>19</v>
      </c>
      <c r="Z48" s="111">
        <v>19</v>
      </c>
      <c r="AA48" s="111">
        <v>279000</v>
      </c>
      <c r="AB48" s="15"/>
      <c r="AC48" s="109">
        <v>17</v>
      </c>
      <c r="AD48" s="109">
        <v>17</v>
      </c>
      <c r="AE48" s="109">
        <v>61924</v>
      </c>
      <c r="AF48" s="98">
        <v>0</v>
      </c>
      <c r="AG48" s="98">
        <v>0</v>
      </c>
      <c r="AH48" s="98">
        <v>0</v>
      </c>
      <c r="AI48" s="16"/>
      <c r="AK48" s="10"/>
      <c r="AL48" s="2"/>
      <c r="AM48" s="2"/>
      <c r="AN48" s="2"/>
      <c r="AO48" s="2"/>
      <c r="AP48" s="2"/>
      <c r="AQ48" s="12"/>
      <c r="AR48" s="2"/>
      <c r="AS48" s="2"/>
      <c r="AT48" s="2"/>
      <c r="AU48" s="2"/>
    </row>
    <row r="49" spans="1:47">
      <c r="A49" s="13" t="s">
        <v>54</v>
      </c>
      <c r="B49" s="98"/>
      <c r="C49" s="98"/>
      <c r="D49" s="98"/>
      <c r="E49" s="15"/>
      <c r="F49" s="88"/>
      <c r="G49" s="88"/>
      <c r="H49" s="88"/>
      <c r="I49" s="15"/>
      <c r="J49" s="140"/>
      <c r="K49" s="140"/>
      <c r="L49" s="15">
        <v>0</v>
      </c>
      <c r="M49" s="111"/>
      <c r="N49" s="111"/>
      <c r="O49" s="111"/>
      <c r="P49" s="15">
        <v>0</v>
      </c>
      <c r="Q49" s="82"/>
      <c r="R49" s="82"/>
      <c r="S49" s="82"/>
      <c r="T49" s="15"/>
      <c r="U49" s="108"/>
      <c r="V49" s="108"/>
      <c r="W49" s="108"/>
      <c r="X49" s="15"/>
      <c r="Y49" s="111"/>
      <c r="Z49" s="111"/>
      <c r="AA49" s="111"/>
      <c r="AB49" s="15"/>
      <c r="AC49" s="109"/>
      <c r="AD49" s="109"/>
      <c r="AE49" s="109"/>
      <c r="AF49" s="98"/>
      <c r="AG49" s="98"/>
      <c r="AH49" s="98"/>
      <c r="AI49" s="16"/>
      <c r="AK49" s="10"/>
      <c r="AL49" s="2"/>
      <c r="AM49" s="2">
        <v>0</v>
      </c>
      <c r="AN49" s="2">
        <v>1</v>
      </c>
      <c r="AO49" s="2">
        <v>0</v>
      </c>
      <c r="AP49" s="2">
        <v>0</v>
      </c>
      <c r="AQ49" s="12"/>
      <c r="AR49" s="2"/>
      <c r="AS49" s="2"/>
      <c r="AT49" s="2"/>
      <c r="AU49" s="2"/>
    </row>
    <row r="50" spans="1:47">
      <c r="A50" s="13" t="s">
        <v>55</v>
      </c>
      <c r="B50" s="98">
        <v>0</v>
      </c>
      <c r="C50" s="98">
        <v>0</v>
      </c>
      <c r="D50" s="98">
        <v>0</v>
      </c>
      <c r="E50" s="15">
        <v>0</v>
      </c>
      <c r="F50" s="88">
        <v>0</v>
      </c>
      <c r="G50" s="88">
        <v>0</v>
      </c>
      <c r="H50" s="88">
        <v>0</v>
      </c>
      <c r="I50" s="15">
        <v>0</v>
      </c>
      <c r="J50" s="140">
        <v>7</v>
      </c>
      <c r="K50" s="140">
        <v>43660</v>
      </c>
      <c r="L50" s="15" t="s">
        <v>100</v>
      </c>
      <c r="M50" s="111">
        <v>0</v>
      </c>
      <c r="N50" s="111">
        <v>0</v>
      </c>
      <c r="O50" s="111">
        <v>0</v>
      </c>
      <c r="P50" s="15">
        <v>0</v>
      </c>
      <c r="Q50" s="82">
        <v>3</v>
      </c>
      <c r="R50" s="82">
        <v>3</v>
      </c>
      <c r="S50" s="82">
        <v>4500</v>
      </c>
      <c r="T50" s="15" t="s">
        <v>101</v>
      </c>
      <c r="U50" s="108">
        <v>0</v>
      </c>
      <c r="V50" s="108">
        <v>0</v>
      </c>
      <c r="W50" s="108">
        <v>0</v>
      </c>
      <c r="X50" s="15">
        <v>158600</v>
      </c>
      <c r="Y50" s="111">
        <v>7</v>
      </c>
      <c r="Z50" s="111">
        <v>7</v>
      </c>
      <c r="AA50" s="111">
        <v>23600</v>
      </c>
      <c r="AB50" s="15">
        <v>0</v>
      </c>
      <c r="AC50" s="109">
        <v>7</v>
      </c>
      <c r="AD50" s="109">
        <v>7</v>
      </c>
      <c r="AE50" s="109">
        <v>24480</v>
      </c>
      <c r="AF50" s="98">
        <v>0</v>
      </c>
      <c r="AG50" s="98">
        <v>0</v>
      </c>
      <c r="AH50" s="98">
        <v>0</v>
      </c>
      <c r="AI50" s="16"/>
      <c r="AK50" s="10"/>
      <c r="AL50" s="2"/>
      <c r="AM50" s="2">
        <v>0</v>
      </c>
      <c r="AN50" s="2">
        <v>3</v>
      </c>
      <c r="AO50" s="2">
        <v>1</v>
      </c>
      <c r="AP50" s="2">
        <v>10</v>
      </c>
      <c r="AQ50" s="12"/>
      <c r="AR50" s="2">
        <v>0</v>
      </c>
      <c r="AS50" s="2">
        <v>0</v>
      </c>
      <c r="AT50" s="2">
        <v>0</v>
      </c>
      <c r="AU50" s="2">
        <v>0</v>
      </c>
    </row>
    <row r="51" spans="1:47">
      <c r="A51" s="13" t="s">
        <v>56</v>
      </c>
      <c r="B51" s="98">
        <v>0</v>
      </c>
      <c r="C51" s="98">
        <v>0</v>
      </c>
      <c r="D51" s="98">
        <v>0</v>
      </c>
      <c r="E51" s="15"/>
      <c r="F51" s="88">
        <v>0</v>
      </c>
      <c r="G51" s="88">
        <v>0</v>
      </c>
      <c r="H51" s="88">
        <v>0</v>
      </c>
      <c r="I51" s="15"/>
      <c r="J51" s="140">
        <v>3</v>
      </c>
      <c r="K51" s="140">
        <v>28120</v>
      </c>
      <c r="L51" s="15">
        <v>71</v>
      </c>
      <c r="M51" s="111">
        <v>0</v>
      </c>
      <c r="N51" s="111">
        <v>0</v>
      </c>
      <c r="O51" s="111">
        <v>0</v>
      </c>
      <c r="P51" s="15">
        <v>6</v>
      </c>
      <c r="Q51" s="82">
        <v>0</v>
      </c>
      <c r="R51" s="82">
        <v>0</v>
      </c>
      <c r="S51" s="82">
        <v>0</v>
      </c>
      <c r="T51" s="15">
        <v>10216</v>
      </c>
      <c r="U51" s="108">
        <v>3</v>
      </c>
      <c r="V51" s="108">
        <v>3</v>
      </c>
      <c r="W51" s="108">
        <v>47000</v>
      </c>
      <c r="X51" s="15" t="s">
        <v>99</v>
      </c>
      <c r="Y51" s="111">
        <v>0</v>
      </c>
      <c r="Z51" s="111">
        <v>0</v>
      </c>
      <c r="AA51" s="111">
        <v>0</v>
      </c>
      <c r="AB51" s="15">
        <v>0</v>
      </c>
      <c r="AC51" s="109">
        <v>1</v>
      </c>
      <c r="AD51" s="109">
        <v>1</v>
      </c>
      <c r="AE51" s="109">
        <v>3241</v>
      </c>
      <c r="AF51" s="98">
        <v>0</v>
      </c>
      <c r="AG51" s="98">
        <v>0</v>
      </c>
      <c r="AH51" s="98">
        <v>0</v>
      </c>
      <c r="AI51" s="16"/>
      <c r="AK51" s="10"/>
      <c r="AL51" s="2"/>
      <c r="AM51" s="2">
        <v>0</v>
      </c>
      <c r="AN51" s="2">
        <v>1</v>
      </c>
      <c r="AO51" s="2">
        <v>0</v>
      </c>
      <c r="AP51" s="2">
        <v>0</v>
      </c>
      <c r="AQ51" s="12"/>
      <c r="AR51" s="2"/>
      <c r="AS51" s="2"/>
      <c r="AT51" s="2"/>
      <c r="AU51" s="2"/>
    </row>
    <row r="52" spans="1:47">
      <c r="A52" s="13" t="s">
        <v>57</v>
      </c>
      <c r="B52" s="98"/>
      <c r="C52" s="98"/>
      <c r="D52" s="98"/>
      <c r="E52" s="15"/>
      <c r="F52" s="88"/>
      <c r="G52" s="88"/>
      <c r="H52" s="88"/>
      <c r="I52" s="15"/>
      <c r="J52" s="140"/>
      <c r="K52" s="140"/>
      <c r="L52" s="15">
        <v>7400</v>
      </c>
      <c r="M52" s="111"/>
      <c r="N52" s="111"/>
      <c r="O52" s="111"/>
      <c r="P52" s="15">
        <v>0</v>
      </c>
      <c r="Q52" s="82"/>
      <c r="R52" s="82"/>
      <c r="S52" s="82">
        <v>3000</v>
      </c>
      <c r="T52" s="15">
        <v>22200</v>
      </c>
      <c r="U52" s="108"/>
      <c r="V52" s="108"/>
      <c r="W52" s="108"/>
      <c r="X52" s="15">
        <v>231000</v>
      </c>
      <c r="Y52" s="111"/>
      <c r="Z52" s="111"/>
      <c r="AA52" s="111"/>
      <c r="AB52" s="15"/>
      <c r="AC52" s="109"/>
      <c r="AD52" s="109"/>
      <c r="AE52" s="109"/>
      <c r="AF52" s="98"/>
      <c r="AG52" s="98"/>
      <c r="AH52" s="98"/>
      <c r="AI52" s="16"/>
      <c r="AK52" s="10"/>
      <c r="AL52" s="2"/>
      <c r="AM52" s="2"/>
      <c r="AN52" s="2"/>
      <c r="AO52" s="2"/>
      <c r="AP52" s="2"/>
      <c r="AQ52" s="12"/>
      <c r="AR52" s="2"/>
      <c r="AS52" s="2"/>
      <c r="AT52" s="2"/>
      <c r="AU52" s="2"/>
    </row>
    <row r="53" spans="1:47">
      <c r="A53" s="13" t="s">
        <v>58</v>
      </c>
      <c r="B53" s="98"/>
      <c r="C53" s="98"/>
      <c r="D53" s="98"/>
      <c r="E53" s="15"/>
      <c r="F53" s="88"/>
      <c r="G53" s="88"/>
      <c r="H53" s="88"/>
      <c r="I53" s="15"/>
      <c r="J53" s="140"/>
      <c r="K53" s="140"/>
      <c r="L53" s="15"/>
      <c r="M53" s="111"/>
      <c r="N53" s="111"/>
      <c r="O53" s="111"/>
      <c r="P53" s="15"/>
      <c r="Q53" s="82"/>
      <c r="R53" s="82"/>
      <c r="S53" s="82"/>
      <c r="T53" s="15"/>
      <c r="U53" s="108"/>
      <c r="V53" s="108"/>
      <c r="W53" s="108"/>
      <c r="X53" s="15"/>
      <c r="Y53" s="111"/>
      <c r="Z53" s="111"/>
      <c r="AA53" s="111"/>
      <c r="AB53" s="15"/>
      <c r="AC53" s="109"/>
      <c r="AD53" s="109"/>
      <c r="AE53" s="109"/>
      <c r="AF53" s="98"/>
      <c r="AG53" s="98"/>
      <c r="AH53" s="98"/>
      <c r="AI53" s="16"/>
      <c r="AK53" s="10"/>
      <c r="AL53" s="2"/>
      <c r="AM53" s="2"/>
      <c r="AN53" s="2"/>
      <c r="AO53" s="2"/>
      <c r="AP53" s="2"/>
      <c r="AQ53" s="12"/>
      <c r="AR53" s="2"/>
      <c r="AS53" s="2"/>
      <c r="AT53" s="2"/>
      <c r="AU53" s="2"/>
    </row>
    <row r="54" spans="1:47">
      <c r="A54" s="13" t="s">
        <v>59</v>
      </c>
      <c r="B54" s="98"/>
      <c r="C54" s="98"/>
      <c r="D54" s="98"/>
      <c r="E54" s="15"/>
      <c r="F54" s="88"/>
      <c r="G54" s="88"/>
      <c r="H54" s="88"/>
      <c r="I54" s="15"/>
      <c r="J54" s="140"/>
      <c r="K54" s="140"/>
      <c r="L54" s="15">
        <v>106</v>
      </c>
      <c r="M54" s="111"/>
      <c r="N54" s="111"/>
      <c r="O54" s="111"/>
      <c r="P54" s="15"/>
      <c r="Q54" s="82"/>
      <c r="R54" s="82">
        <v>3</v>
      </c>
      <c r="S54" s="82">
        <v>24000</v>
      </c>
      <c r="T54" s="15">
        <v>24000</v>
      </c>
      <c r="U54" s="108"/>
      <c r="V54" s="108">
        <v>10</v>
      </c>
      <c r="W54" s="108">
        <v>41600</v>
      </c>
      <c r="X54" s="15">
        <v>41600</v>
      </c>
      <c r="Y54" s="111"/>
      <c r="Z54" s="111"/>
      <c r="AA54" s="111"/>
      <c r="AB54" s="15">
        <v>0</v>
      </c>
      <c r="AC54" s="109"/>
      <c r="AD54" s="109"/>
      <c r="AE54" s="109"/>
      <c r="AF54" s="98"/>
      <c r="AG54" s="98"/>
      <c r="AH54" s="98"/>
      <c r="AI54" s="16"/>
      <c r="AK54" s="10"/>
      <c r="AL54" s="2"/>
      <c r="AM54" s="2"/>
      <c r="AN54" s="2"/>
      <c r="AO54" s="2"/>
      <c r="AP54" s="2"/>
      <c r="AQ54" s="12"/>
      <c r="AR54" s="2"/>
      <c r="AS54" s="2"/>
      <c r="AT54" s="2"/>
      <c r="AU54" s="2"/>
    </row>
    <row r="55" spans="1:47">
      <c r="A55" s="145"/>
      <c r="B55" s="33">
        <f t="shared" ref="B55:AH55" si="6">SUM(B48:B54)</f>
        <v>0</v>
      </c>
      <c r="C55" s="33">
        <f t="shared" si="6"/>
        <v>0</v>
      </c>
      <c r="D55" s="29">
        <f t="shared" si="6"/>
        <v>0</v>
      </c>
      <c r="E55" s="32">
        <f>SUM(E48:E54)</f>
        <v>0</v>
      </c>
      <c r="F55" s="33">
        <f t="shared" si="6"/>
        <v>0</v>
      </c>
      <c r="G55" s="33">
        <f t="shared" si="6"/>
        <v>0</v>
      </c>
      <c r="H55" s="33">
        <f t="shared" si="6"/>
        <v>0</v>
      </c>
      <c r="I55" s="32">
        <f>SUM(I48:I54)</f>
        <v>0</v>
      </c>
      <c r="J55" s="33">
        <f t="shared" si="6"/>
        <v>27</v>
      </c>
      <c r="K55" s="29">
        <f t="shared" si="6"/>
        <v>133940</v>
      </c>
      <c r="L55" s="32"/>
      <c r="M55" s="33">
        <f t="shared" si="6"/>
        <v>0</v>
      </c>
      <c r="N55" s="33">
        <f t="shared" si="6"/>
        <v>0</v>
      </c>
      <c r="O55" s="33">
        <f t="shared" si="6"/>
        <v>0</v>
      </c>
      <c r="P55" s="32">
        <f>SUM(P48:P54)</f>
        <v>46</v>
      </c>
      <c r="Q55" s="33">
        <f t="shared" si="6"/>
        <v>3</v>
      </c>
      <c r="R55" s="33">
        <f t="shared" si="6"/>
        <v>6</v>
      </c>
      <c r="S55" s="29">
        <f t="shared" si="6"/>
        <v>31500</v>
      </c>
      <c r="T55" s="32"/>
      <c r="U55" s="33">
        <f t="shared" si="6"/>
        <v>3</v>
      </c>
      <c r="V55" s="33">
        <f t="shared" si="6"/>
        <v>13</v>
      </c>
      <c r="W55" s="29">
        <f t="shared" si="6"/>
        <v>88600</v>
      </c>
      <c r="X55" s="32"/>
      <c r="Y55" s="33">
        <f t="shared" si="6"/>
        <v>26</v>
      </c>
      <c r="Z55" s="33">
        <f t="shared" si="6"/>
        <v>26</v>
      </c>
      <c r="AA55" s="33">
        <f t="shared" si="6"/>
        <v>302600</v>
      </c>
      <c r="AB55" s="32">
        <f>SUM(AB48:AB54)</f>
        <v>0</v>
      </c>
      <c r="AC55" s="33">
        <f t="shared" si="6"/>
        <v>25</v>
      </c>
      <c r="AD55" s="33">
        <f t="shared" si="6"/>
        <v>25</v>
      </c>
      <c r="AE55" s="29">
        <f t="shared" si="6"/>
        <v>89645</v>
      </c>
      <c r="AF55" s="33">
        <f t="shared" si="6"/>
        <v>0</v>
      </c>
      <c r="AG55" s="33">
        <f t="shared" si="6"/>
        <v>0</v>
      </c>
      <c r="AH55" s="33">
        <f t="shared" si="6"/>
        <v>0</v>
      </c>
      <c r="AI55" s="33"/>
      <c r="AK55" s="10"/>
      <c r="AL55" s="31"/>
      <c r="AM55" s="30">
        <f>SUM(AM49:AM54)</f>
        <v>0</v>
      </c>
      <c r="AN55" s="30">
        <f>SUM(AN49:AN54)</f>
        <v>5</v>
      </c>
      <c r="AO55" s="30">
        <f>SUM(AO49:AO54)</f>
        <v>1</v>
      </c>
      <c r="AP55" s="30">
        <f>SUM(AP49:AP54)</f>
        <v>10</v>
      </c>
      <c r="AQ55" s="30"/>
      <c r="AR55" s="30">
        <f>SUM(AR49:AR54)</f>
        <v>0</v>
      </c>
      <c r="AS55" s="30">
        <f>SUM(AS49:AS54)</f>
        <v>0</v>
      </c>
      <c r="AT55" s="30">
        <f>SUM(AT49:AT54)</f>
        <v>0</v>
      </c>
      <c r="AU55" s="30">
        <f>SUM(AU49:AU54)</f>
        <v>0</v>
      </c>
    </row>
    <row r="56" spans="1:47">
      <c r="A56" s="13" t="s">
        <v>60</v>
      </c>
      <c r="B56" s="98">
        <v>7</v>
      </c>
      <c r="C56" s="98">
        <v>7</v>
      </c>
      <c r="D56" s="98">
        <v>17600</v>
      </c>
      <c r="E56" s="15">
        <v>2867</v>
      </c>
      <c r="F56" s="88">
        <v>7</v>
      </c>
      <c r="G56" s="88">
        <v>7</v>
      </c>
      <c r="H56" s="88">
        <v>6600</v>
      </c>
      <c r="I56" s="15">
        <v>3292</v>
      </c>
      <c r="J56" s="140">
        <v>5</v>
      </c>
      <c r="K56" s="140">
        <v>361860</v>
      </c>
      <c r="L56" s="15">
        <v>602</v>
      </c>
      <c r="M56" s="111">
        <v>7</v>
      </c>
      <c r="N56" s="111">
        <v>7</v>
      </c>
      <c r="O56" s="111">
        <v>1100</v>
      </c>
      <c r="P56" s="15">
        <v>2577</v>
      </c>
      <c r="Q56" s="82">
        <v>0</v>
      </c>
      <c r="R56" s="82">
        <v>0</v>
      </c>
      <c r="S56" s="82">
        <v>0</v>
      </c>
      <c r="T56" s="14">
        <v>0</v>
      </c>
      <c r="U56" s="108">
        <v>8</v>
      </c>
      <c r="V56" s="108">
        <v>8</v>
      </c>
      <c r="W56" s="108">
        <v>212500</v>
      </c>
      <c r="X56" s="14">
        <v>226</v>
      </c>
      <c r="Y56" s="111">
        <v>17</v>
      </c>
      <c r="Z56" s="111">
        <v>17</v>
      </c>
      <c r="AA56" s="111">
        <v>217800</v>
      </c>
      <c r="AB56" s="14">
        <v>28692500</v>
      </c>
      <c r="AC56" s="109">
        <v>7</v>
      </c>
      <c r="AD56" s="109">
        <v>7</v>
      </c>
      <c r="AE56" s="109">
        <v>24865</v>
      </c>
      <c r="AF56" s="98">
        <v>16</v>
      </c>
      <c r="AG56" s="98">
        <v>16</v>
      </c>
      <c r="AH56" s="98">
        <v>126680</v>
      </c>
      <c r="AI56" s="16"/>
      <c r="AK56" s="10"/>
      <c r="AL56" s="2"/>
      <c r="AM56" s="2">
        <v>18</v>
      </c>
      <c r="AN56" s="2">
        <v>61</v>
      </c>
      <c r="AO56" s="2">
        <v>3</v>
      </c>
      <c r="AP56" s="2">
        <v>26</v>
      </c>
      <c r="AQ56" s="12"/>
      <c r="AR56" s="2">
        <v>0</v>
      </c>
      <c r="AS56" s="2">
        <v>0</v>
      </c>
      <c r="AT56" s="2">
        <v>0</v>
      </c>
      <c r="AU56" s="2">
        <v>0</v>
      </c>
    </row>
    <row r="57" spans="1:47">
      <c r="A57" s="13" t="s">
        <v>61</v>
      </c>
      <c r="B57" s="98"/>
      <c r="C57" s="98"/>
      <c r="D57" s="98"/>
      <c r="E57" s="15">
        <v>56</v>
      </c>
      <c r="F57" s="88"/>
      <c r="G57" s="88"/>
      <c r="H57" s="88"/>
      <c r="I57" s="15">
        <v>0</v>
      </c>
      <c r="J57" s="140"/>
      <c r="K57" s="140"/>
      <c r="L57" s="15">
        <v>56</v>
      </c>
      <c r="M57" s="111"/>
      <c r="N57" s="111"/>
      <c r="O57" s="111"/>
      <c r="P57" s="15">
        <v>56</v>
      </c>
      <c r="Q57" s="82"/>
      <c r="R57" s="82"/>
      <c r="S57" s="82"/>
      <c r="T57" s="14">
        <v>4</v>
      </c>
      <c r="U57" s="108"/>
      <c r="V57" s="108"/>
      <c r="W57" s="108"/>
      <c r="X57" s="14">
        <v>56</v>
      </c>
      <c r="Y57" s="111"/>
      <c r="Z57" s="111"/>
      <c r="AA57" s="111"/>
      <c r="AB57" s="14">
        <v>232500</v>
      </c>
      <c r="AC57" s="109"/>
      <c r="AD57" s="109"/>
      <c r="AE57" s="109"/>
      <c r="AF57" s="98"/>
      <c r="AG57" s="98"/>
      <c r="AH57" s="98"/>
      <c r="AI57" s="16"/>
      <c r="AK57" s="10"/>
      <c r="AL57" s="2"/>
      <c r="AM57" s="2">
        <v>0</v>
      </c>
      <c r="AN57" s="2">
        <v>0</v>
      </c>
      <c r="AO57" s="2">
        <v>0</v>
      </c>
      <c r="AP57" s="2">
        <v>1</v>
      </c>
      <c r="AQ57" s="12"/>
      <c r="AR57" s="2">
        <v>0</v>
      </c>
      <c r="AS57" s="2">
        <v>0</v>
      </c>
      <c r="AT57" s="2">
        <v>0</v>
      </c>
      <c r="AU57" s="2">
        <v>0</v>
      </c>
    </row>
    <row r="58" spans="1:47">
      <c r="A58" s="13" t="s">
        <v>62</v>
      </c>
      <c r="B58" s="98">
        <v>0</v>
      </c>
      <c r="C58" s="98">
        <v>0</v>
      </c>
      <c r="D58" s="98"/>
      <c r="E58" s="15">
        <v>129</v>
      </c>
      <c r="F58" s="88">
        <v>0</v>
      </c>
      <c r="G58" s="88">
        <v>0</v>
      </c>
      <c r="H58" s="88">
        <v>0</v>
      </c>
      <c r="I58" s="15">
        <v>129</v>
      </c>
      <c r="J58" s="140">
        <v>3</v>
      </c>
      <c r="K58" s="140">
        <v>195360</v>
      </c>
      <c r="L58" s="15">
        <v>3356</v>
      </c>
      <c r="M58" s="111">
        <v>3</v>
      </c>
      <c r="N58" s="111">
        <v>3</v>
      </c>
      <c r="O58" s="111">
        <v>300</v>
      </c>
      <c r="P58" s="15">
        <v>129</v>
      </c>
      <c r="Q58" s="82">
        <v>2</v>
      </c>
      <c r="R58" s="82">
        <v>2</v>
      </c>
      <c r="S58" s="82">
        <v>8880</v>
      </c>
      <c r="T58" s="14">
        <v>26</v>
      </c>
      <c r="U58" s="108">
        <v>0</v>
      </c>
      <c r="V58" s="108">
        <v>0</v>
      </c>
      <c r="W58" s="108">
        <v>0</v>
      </c>
      <c r="X58" s="14">
        <v>43</v>
      </c>
      <c r="Y58" s="111">
        <v>3</v>
      </c>
      <c r="Z58" s="111">
        <v>3</v>
      </c>
      <c r="AA58" s="111">
        <v>66000</v>
      </c>
      <c r="AB58" s="14">
        <v>1493115</v>
      </c>
      <c r="AC58" s="109">
        <v>3</v>
      </c>
      <c r="AD58" s="109">
        <v>3</v>
      </c>
      <c r="AE58" s="109">
        <v>7639</v>
      </c>
      <c r="AF58" s="98">
        <v>0</v>
      </c>
      <c r="AG58" s="98">
        <v>0</v>
      </c>
      <c r="AH58" s="98">
        <v>0</v>
      </c>
      <c r="AI58" s="16"/>
      <c r="AK58" s="10"/>
      <c r="AL58" s="2"/>
      <c r="AM58" s="2">
        <v>5</v>
      </c>
      <c r="AN58" s="2">
        <v>39</v>
      </c>
      <c r="AO58" s="2">
        <v>1</v>
      </c>
      <c r="AP58" s="2">
        <v>27</v>
      </c>
      <c r="AQ58" s="12"/>
      <c r="AR58" s="2"/>
      <c r="AS58" s="2"/>
      <c r="AT58" s="2"/>
      <c r="AU58" s="2"/>
    </row>
    <row r="59" spans="1:47">
      <c r="A59" s="13" t="s">
        <v>63</v>
      </c>
      <c r="B59" s="98"/>
      <c r="C59" s="98"/>
      <c r="D59" s="98"/>
      <c r="E59" s="15">
        <v>132</v>
      </c>
      <c r="F59" s="88"/>
      <c r="G59" s="88"/>
      <c r="H59" s="88"/>
      <c r="I59" s="15">
        <v>0</v>
      </c>
      <c r="J59" s="140"/>
      <c r="K59" s="140"/>
      <c r="L59" s="15">
        <v>78</v>
      </c>
      <c r="M59" s="111"/>
      <c r="N59" s="111"/>
      <c r="O59" s="111"/>
      <c r="P59" s="15">
        <v>156</v>
      </c>
      <c r="Q59" s="82"/>
      <c r="R59" s="82"/>
      <c r="S59" s="82"/>
      <c r="T59" s="14">
        <v>24000</v>
      </c>
      <c r="U59" s="108"/>
      <c r="V59" s="108"/>
      <c r="W59" s="108"/>
      <c r="X59" s="14">
        <v>1263000</v>
      </c>
      <c r="Y59" s="111"/>
      <c r="Z59" s="111"/>
      <c r="AA59" s="111"/>
      <c r="AB59" s="14">
        <v>0</v>
      </c>
      <c r="AC59" s="109"/>
      <c r="AD59" s="109"/>
      <c r="AE59" s="109"/>
      <c r="AF59" s="98"/>
      <c r="AG59" s="98"/>
      <c r="AH59" s="98"/>
      <c r="AI59" s="16"/>
      <c r="AK59" s="10"/>
      <c r="AL59" s="2"/>
      <c r="AM59" s="2">
        <v>4</v>
      </c>
      <c r="AN59" s="2">
        <v>6</v>
      </c>
      <c r="AO59" s="2">
        <v>1</v>
      </c>
      <c r="AP59" s="2">
        <v>5</v>
      </c>
      <c r="AQ59" s="12"/>
      <c r="AR59" s="2">
        <v>9</v>
      </c>
      <c r="AS59" s="2">
        <v>6</v>
      </c>
      <c r="AT59" s="2">
        <v>1</v>
      </c>
      <c r="AU59" s="2">
        <v>5</v>
      </c>
    </row>
    <row r="60" spans="1:47">
      <c r="A60" s="13" t="s">
        <v>64</v>
      </c>
      <c r="B60" s="98">
        <v>6</v>
      </c>
      <c r="C60" s="98">
        <v>6</v>
      </c>
      <c r="D60" s="98">
        <v>14400</v>
      </c>
      <c r="E60" s="15">
        <v>73</v>
      </c>
      <c r="F60" s="88">
        <v>1</v>
      </c>
      <c r="G60" s="88">
        <v>1</v>
      </c>
      <c r="H60" s="88">
        <v>600</v>
      </c>
      <c r="I60" s="15">
        <v>73</v>
      </c>
      <c r="J60" s="140">
        <v>3</v>
      </c>
      <c r="K60" s="140">
        <v>11100</v>
      </c>
      <c r="L60" s="15">
        <v>23</v>
      </c>
      <c r="M60" s="111">
        <v>14</v>
      </c>
      <c r="N60" s="111">
        <v>14</v>
      </c>
      <c r="O60" s="111">
        <v>1400</v>
      </c>
      <c r="P60" s="15">
        <v>72</v>
      </c>
      <c r="Q60" s="82">
        <v>14</v>
      </c>
      <c r="R60" s="82">
        <v>14</v>
      </c>
      <c r="S60" s="82">
        <v>57070</v>
      </c>
      <c r="T60" s="14">
        <v>0</v>
      </c>
      <c r="U60" s="108">
        <v>16</v>
      </c>
      <c r="V60" s="108">
        <v>16</v>
      </c>
      <c r="W60" s="108">
        <v>498000</v>
      </c>
      <c r="X60" s="14">
        <v>381000</v>
      </c>
      <c r="Y60" s="111">
        <v>4</v>
      </c>
      <c r="Z60" s="111">
        <v>4</v>
      </c>
      <c r="AA60" s="111">
        <v>52500</v>
      </c>
      <c r="AB60" s="14">
        <v>0</v>
      </c>
      <c r="AC60" s="109">
        <v>10</v>
      </c>
      <c r="AD60" s="109">
        <v>10</v>
      </c>
      <c r="AE60" s="109">
        <v>35303</v>
      </c>
      <c r="AF60" s="98">
        <v>0</v>
      </c>
      <c r="AG60" s="98">
        <v>0</v>
      </c>
      <c r="AH60" s="98">
        <v>0</v>
      </c>
      <c r="AI60" s="16"/>
      <c r="AK60" s="10"/>
      <c r="AL60" s="2"/>
      <c r="AM60" s="2">
        <v>1</v>
      </c>
      <c r="AN60" s="2">
        <v>1</v>
      </c>
      <c r="AO60" s="2">
        <v>0</v>
      </c>
      <c r="AP60" s="2">
        <v>1</v>
      </c>
      <c r="AQ60" s="12"/>
      <c r="AR60" s="2">
        <v>0</v>
      </c>
      <c r="AS60" s="2">
        <v>6</v>
      </c>
      <c r="AT60" s="2">
        <v>0</v>
      </c>
      <c r="AU60" s="2">
        <v>0</v>
      </c>
    </row>
    <row r="61" spans="1:47">
      <c r="A61" s="13" t="s">
        <v>65</v>
      </c>
      <c r="B61" s="98">
        <v>4</v>
      </c>
      <c r="C61" s="98">
        <v>4</v>
      </c>
      <c r="D61" s="98">
        <v>6400</v>
      </c>
      <c r="E61" s="15">
        <v>0</v>
      </c>
      <c r="F61" s="88">
        <v>0</v>
      </c>
      <c r="G61" s="88">
        <v>0</v>
      </c>
      <c r="H61" s="88">
        <v>0</v>
      </c>
      <c r="I61" s="15">
        <v>0</v>
      </c>
      <c r="J61" s="140">
        <v>9</v>
      </c>
      <c r="K61" s="140">
        <v>152440</v>
      </c>
      <c r="L61" s="15">
        <v>1069</v>
      </c>
      <c r="M61" s="111">
        <v>8</v>
      </c>
      <c r="N61" s="111">
        <v>8</v>
      </c>
      <c r="O61" s="111">
        <v>900</v>
      </c>
      <c r="P61" s="15">
        <v>87</v>
      </c>
      <c r="Q61" s="82">
        <v>9</v>
      </c>
      <c r="R61" s="82">
        <v>9</v>
      </c>
      <c r="S61" s="82">
        <v>11900</v>
      </c>
      <c r="T61" s="14">
        <v>22500</v>
      </c>
      <c r="U61" s="108">
        <v>1</v>
      </c>
      <c r="V61" s="108">
        <v>1</v>
      </c>
      <c r="W61" s="108">
        <v>5000</v>
      </c>
      <c r="X61" s="14">
        <v>825000</v>
      </c>
      <c r="Y61" s="111">
        <v>7</v>
      </c>
      <c r="Z61" s="111">
        <v>7</v>
      </c>
      <c r="AA61" s="111">
        <v>142500</v>
      </c>
      <c r="AB61" s="14">
        <v>0</v>
      </c>
      <c r="AC61" s="109">
        <v>1</v>
      </c>
      <c r="AD61" s="109">
        <v>1</v>
      </c>
      <c r="AE61" s="109">
        <v>2445</v>
      </c>
      <c r="AF61" s="98">
        <v>0</v>
      </c>
      <c r="AG61" s="98">
        <v>0</v>
      </c>
      <c r="AH61" s="98">
        <v>0</v>
      </c>
      <c r="AI61" s="16"/>
      <c r="AK61" s="10"/>
      <c r="AL61" s="2"/>
      <c r="AM61" s="2">
        <v>4</v>
      </c>
      <c r="AN61" s="2">
        <v>9</v>
      </c>
      <c r="AO61" s="2">
        <v>0</v>
      </c>
      <c r="AP61" s="2">
        <v>0</v>
      </c>
      <c r="AQ61" s="12"/>
      <c r="AR61" s="2">
        <v>0</v>
      </c>
      <c r="AS61" s="2">
        <v>10</v>
      </c>
      <c r="AT61" s="2">
        <v>0</v>
      </c>
      <c r="AU61" s="2">
        <v>0</v>
      </c>
    </row>
    <row r="62" spans="1:47">
      <c r="A62" s="13" t="s">
        <v>66</v>
      </c>
      <c r="B62" s="98">
        <v>2</v>
      </c>
      <c r="C62" s="98">
        <v>2</v>
      </c>
      <c r="D62" s="98">
        <v>3200</v>
      </c>
      <c r="E62" s="15">
        <v>276</v>
      </c>
      <c r="F62" s="88">
        <v>0</v>
      </c>
      <c r="G62" s="88">
        <v>0</v>
      </c>
      <c r="H62" s="88">
        <v>0</v>
      </c>
      <c r="I62" s="15">
        <v>0</v>
      </c>
      <c r="J62" s="140">
        <v>7</v>
      </c>
      <c r="K62" s="140">
        <v>757760</v>
      </c>
      <c r="L62" s="15">
        <v>1202</v>
      </c>
      <c r="M62" s="111">
        <v>2</v>
      </c>
      <c r="N62" s="111">
        <v>2</v>
      </c>
      <c r="O62" s="111">
        <v>200</v>
      </c>
      <c r="P62" s="15">
        <v>0</v>
      </c>
      <c r="Q62" s="82">
        <v>6</v>
      </c>
      <c r="R62" s="82">
        <v>6</v>
      </c>
      <c r="S62" s="82">
        <v>26140</v>
      </c>
      <c r="T62" s="14">
        <v>107000</v>
      </c>
      <c r="U62" s="108">
        <v>1</v>
      </c>
      <c r="V62" s="108">
        <v>1</v>
      </c>
      <c r="W62" s="108">
        <v>35000</v>
      </c>
      <c r="X62" s="14">
        <v>1078000</v>
      </c>
      <c r="Y62" s="111">
        <v>6</v>
      </c>
      <c r="Z62" s="111">
        <v>6</v>
      </c>
      <c r="AA62" s="111">
        <v>84000</v>
      </c>
      <c r="AB62" s="14">
        <v>0</v>
      </c>
      <c r="AC62" s="109">
        <v>2</v>
      </c>
      <c r="AD62" s="109">
        <v>2</v>
      </c>
      <c r="AE62" s="109">
        <v>10606</v>
      </c>
      <c r="AF62" s="98">
        <v>0</v>
      </c>
      <c r="AG62" s="98">
        <v>0</v>
      </c>
      <c r="AH62" s="98">
        <v>0</v>
      </c>
      <c r="AI62" s="16"/>
      <c r="AK62" s="10"/>
      <c r="AL62" s="2"/>
      <c r="AM62" s="2">
        <v>5</v>
      </c>
      <c r="AN62" s="2">
        <v>14</v>
      </c>
      <c r="AO62" s="2">
        <v>0</v>
      </c>
      <c r="AP62" s="2">
        <v>3</v>
      </c>
      <c r="AQ62" s="12"/>
      <c r="AR62" s="2">
        <v>0</v>
      </c>
      <c r="AS62" s="2">
        <v>0</v>
      </c>
      <c r="AT62" s="2">
        <v>0</v>
      </c>
      <c r="AU62" s="2">
        <v>0</v>
      </c>
    </row>
    <row r="63" spans="1:47">
      <c r="A63" s="13" t="s">
        <v>67</v>
      </c>
      <c r="B63" s="98"/>
      <c r="C63" s="98"/>
      <c r="D63" s="98"/>
      <c r="E63" s="15">
        <v>111</v>
      </c>
      <c r="F63" s="88"/>
      <c r="G63" s="88"/>
      <c r="H63" s="88"/>
      <c r="I63" s="15">
        <v>0</v>
      </c>
      <c r="J63" s="140"/>
      <c r="K63" s="140"/>
      <c r="L63" s="15">
        <v>534</v>
      </c>
      <c r="M63" s="111"/>
      <c r="N63" s="111"/>
      <c r="O63" s="111"/>
      <c r="P63" s="15">
        <v>100</v>
      </c>
      <c r="Q63" s="82"/>
      <c r="R63" s="82"/>
      <c r="S63" s="82"/>
      <c r="T63" s="14">
        <v>11360</v>
      </c>
      <c r="U63" s="108"/>
      <c r="V63" s="108"/>
      <c r="W63" s="108"/>
      <c r="X63" s="14">
        <v>675700</v>
      </c>
      <c r="Y63" s="111"/>
      <c r="Z63" s="111"/>
      <c r="AA63" s="111"/>
      <c r="AB63" s="14">
        <v>0</v>
      </c>
      <c r="AC63" s="109"/>
      <c r="AD63" s="109"/>
      <c r="AE63" s="109"/>
      <c r="AF63" s="98"/>
      <c r="AG63" s="98"/>
      <c r="AH63" s="98"/>
      <c r="AI63" s="16"/>
      <c r="AK63" s="10"/>
      <c r="AL63" s="2"/>
      <c r="AM63" s="2">
        <v>9</v>
      </c>
      <c r="AN63" s="2">
        <v>16</v>
      </c>
      <c r="AO63" s="2">
        <v>0</v>
      </c>
      <c r="AP63" s="2">
        <v>4</v>
      </c>
      <c r="AQ63" s="12"/>
      <c r="AR63" s="2">
        <v>0</v>
      </c>
      <c r="AS63" s="2">
        <v>0</v>
      </c>
      <c r="AT63" s="2">
        <v>0</v>
      </c>
      <c r="AU63" s="2">
        <v>0</v>
      </c>
    </row>
    <row r="64" spans="1:47">
      <c r="A64" s="13" t="s">
        <v>68</v>
      </c>
      <c r="B64" s="98"/>
      <c r="C64" s="98"/>
      <c r="D64" s="98"/>
      <c r="E64" s="15">
        <v>87</v>
      </c>
      <c r="F64" s="88"/>
      <c r="G64" s="88"/>
      <c r="H64" s="88"/>
      <c r="I64" s="15">
        <v>0</v>
      </c>
      <c r="J64" s="140"/>
      <c r="K64" s="140"/>
      <c r="L64" s="15">
        <v>87</v>
      </c>
      <c r="M64" s="111"/>
      <c r="N64" s="111"/>
      <c r="O64" s="111"/>
      <c r="P64" s="15">
        <v>87</v>
      </c>
      <c r="Q64" s="82"/>
      <c r="R64" s="82"/>
      <c r="S64" s="82"/>
      <c r="T64" s="14">
        <v>0</v>
      </c>
      <c r="U64" s="108"/>
      <c r="V64" s="108"/>
      <c r="W64" s="108"/>
      <c r="X64" s="14">
        <v>520800</v>
      </c>
      <c r="Y64" s="111"/>
      <c r="Z64" s="111"/>
      <c r="AA64" s="111"/>
      <c r="AB64" s="14">
        <v>0</v>
      </c>
      <c r="AC64" s="109"/>
      <c r="AD64" s="109"/>
      <c r="AE64" s="109"/>
      <c r="AF64" s="98"/>
      <c r="AG64" s="98"/>
      <c r="AH64" s="98"/>
      <c r="AI64" s="16"/>
      <c r="AK64" s="10"/>
      <c r="AL64" s="2"/>
      <c r="AM64" s="2">
        <v>2</v>
      </c>
      <c r="AN64" s="2">
        <v>8</v>
      </c>
      <c r="AO64" s="2">
        <v>0</v>
      </c>
      <c r="AP64" s="2">
        <v>0</v>
      </c>
      <c r="AQ64" s="12"/>
      <c r="AR64" s="2">
        <v>0</v>
      </c>
      <c r="AS64" s="2">
        <v>0</v>
      </c>
      <c r="AT64" s="2">
        <v>0</v>
      </c>
      <c r="AU64" s="2">
        <v>0</v>
      </c>
    </row>
    <row r="65" spans="1:47">
      <c r="A65" s="13" t="s">
        <v>69</v>
      </c>
      <c r="B65" s="98"/>
      <c r="C65" s="98"/>
      <c r="D65" s="98"/>
      <c r="E65" s="15">
        <v>4</v>
      </c>
      <c r="F65" s="88"/>
      <c r="G65" s="88"/>
      <c r="H65" s="88"/>
      <c r="I65" s="15">
        <v>4</v>
      </c>
      <c r="J65" s="140"/>
      <c r="K65" s="140"/>
      <c r="L65" s="15">
        <v>4</v>
      </c>
      <c r="M65" s="111"/>
      <c r="N65" s="111"/>
      <c r="O65" s="111"/>
      <c r="P65" s="15">
        <v>4</v>
      </c>
      <c r="Q65" s="82"/>
      <c r="R65" s="82"/>
      <c r="S65" s="82"/>
      <c r="T65" s="14">
        <v>0</v>
      </c>
      <c r="U65" s="108"/>
      <c r="V65" s="108"/>
      <c r="W65" s="108"/>
      <c r="X65" s="14">
        <v>5040</v>
      </c>
      <c r="Y65" s="111"/>
      <c r="Z65" s="111"/>
      <c r="AA65" s="111"/>
      <c r="AB65" s="14">
        <v>0</v>
      </c>
      <c r="AC65" s="109"/>
      <c r="AD65" s="109"/>
      <c r="AE65" s="109"/>
      <c r="AF65" s="98"/>
      <c r="AG65" s="98"/>
      <c r="AH65" s="98"/>
      <c r="AI65" s="16"/>
      <c r="AK65" s="10"/>
      <c r="AL65" s="2"/>
      <c r="AM65" s="2">
        <v>0</v>
      </c>
      <c r="AN65" s="2">
        <v>1</v>
      </c>
      <c r="AO65" s="2">
        <v>0</v>
      </c>
      <c r="AP65" s="2">
        <v>0</v>
      </c>
      <c r="AQ65" s="12"/>
      <c r="AR65" s="2">
        <v>0</v>
      </c>
      <c r="AS65" s="2">
        <v>0</v>
      </c>
      <c r="AT65" s="2">
        <v>0</v>
      </c>
      <c r="AU65" s="2">
        <v>0</v>
      </c>
    </row>
    <row r="66" spans="1:47">
      <c r="A66" s="13" t="s">
        <v>70</v>
      </c>
      <c r="B66" s="98"/>
      <c r="C66" s="98"/>
      <c r="D66" s="98"/>
      <c r="E66" s="15"/>
      <c r="F66" s="88"/>
      <c r="G66" s="88"/>
      <c r="H66" s="88"/>
      <c r="I66" s="15"/>
      <c r="J66" s="140"/>
      <c r="K66" s="140"/>
      <c r="L66" s="15"/>
      <c r="M66" s="111"/>
      <c r="N66" s="111"/>
      <c r="O66" s="111"/>
      <c r="P66" s="15"/>
      <c r="Q66" s="82"/>
      <c r="R66" s="82"/>
      <c r="S66" s="82"/>
      <c r="T66" s="14"/>
      <c r="U66" s="108"/>
      <c r="V66" s="108"/>
      <c r="W66" s="108"/>
      <c r="X66" s="14"/>
      <c r="Y66" s="111"/>
      <c r="Z66" s="111"/>
      <c r="AA66" s="111"/>
      <c r="AB66" s="14"/>
      <c r="AC66" s="109"/>
      <c r="AD66" s="109"/>
      <c r="AE66" s="109"/>
      <c r="AF66" s="98"/>
      <c r="AG66" s="98"/>
      <c r="AH66" s="98"/>
      <c r="AI66" s="16"/>
      <c r="AK66" s="10"/>
      <c r="AL66" s="2"/>
      <c r="AM66" s="2">
        <v>0</v>
      </c>
      <c r="AN66" s="2">
        <v>0</v>
      </c>
      <c r="AO66" s="2">
        <v>0</v>
      </c>
      <c r="AP66" s="2">
        <v>0</v>
      </c>
      <c r="AQ66" s="12"/>
      <c r="AR66" s="2">
        <v>0</v>
      </c>
      <c r="AS66" s="2">
        <v>0</v>
      </c>
      <c r="AT66" s="2">
        <v>0</v>
      </c>
      <c r="AU66" s="2">
        <v>0</v>
      </c>
    </row>
    <row r="67" spans="1:47">
      <c r="A67" s="145"/>
      <c r="B67" s="33">
        <f t="shared" ref="B67:AH67" si="7">SUM(B56:B66)</f>
        <v>19</v>
      </c>
      <c r="C67" s="33">
        <f t="shared" si="7"/>
        <v>19</v>
      </c>
      <c r="D67" s="29">
        <f t="shared" si="7"/>
        <v>41600</v>
      </c>
      <c r="E67" s="32">
        <f>SUM(E56:E66)</f>
        <v>3735</v>
      </c>
      <c r="F67" s="33">
        <f t="shared" si="7"/>
        <v>8</v>
      </c>
      <c r="G67" s="33">
        <f t="shared" si="7"/>
        <v>8</v>
      </c>
      <c r="H67" s="33">
        <f t="shared" si="7"/>
        <v>7200</v>
      </c>
      <c r="I67" s="32">
        <f>SUM(I56:I66)</f>
        <v>3498</v>
      </c>
      <c r="J67" s="33">
        <f t="shared" si="7"/>
        <v>27</v>
      </c>
      <c r="K67" s="29">
        <f t="shared" si="7"/>
        <v>1478520</v>
      </c>
      <c r="L67" s="32">
        <f>SUM(L56:L66)</f>
        <v>7011</v>
      </c>
      <c r="M67" s="33">
        <f t="shared" si="7"/>
        <v>34</v>
      </c>
      <c r="N67" s="33">
        <f t="shared" si="7"/>
        <v>34</v>
      </c>
      <c r="O67" s="33">
        <f t="shared" si="7"/>
        <v>3900</v>
      </c>
      <c r="P67" s="32">
        <f>SUM(P56:P66)</f>
        <v>3268</v>
      </c>
      <c r="Q67" s="33">
        <f t="shared" si="7"/>
        <v>31</v>
      </c>
      <c r="R67" s="33">
        <f t="shared" si="7"/>
        <v>31</v>
      </c>
      <c r="S67" s="29">
        <f t="shared" si="7"/>
        <v>103990</v>
      </c>
      <c r="T67" s="32">
        <f>SUM(T56:T66)</f>
        <v>164890</v>
      </c>
      <c r="U67" s="33">
        <f t="shared" si="7"/>
        <v>26</v>
      </c>
      <c r="V67" s="33">
        <f t="shared" si="7"/>
        <v>26</v>
      </c>
      <c r="W67" s="29">
        <f t="shared" si="7"/>
        <v>750500</v>
      </c>
      <c r="X67" s="32">
        <f>SUM(X56:X66)</f>
        <v>4748865</v>
      </c>
      <c r="Y67" s="33">
        <f t="shared" si="7"/>
        <v>37</v>
      </c>
      <c r="Z67" s="33">
        <f t="shared" si="7"/>
        <v>37</v>
      </c>
      <c r="AA67" s="33">
        <f t="shared" si="7"/>
        <v>562800</v>
      </c>
      <c r="AB67" s="32">
        <f>SUM(AB56:AB66)</f>
        <v>30418115</v>
      </c>
      <c r="AC67" s="33">
        <f t="shared" si="7"/>
        <v>23</v>
      </c>
      <c r="AD67" s="33">
        <f t="shared" si="7"/>
        <v>23</v>
      </c>
      <c r="AE67" s="29">
        <f t="shared" si="7"/>
        <v>80858</v>
      </c>
      <c r="AF67" s="33">
        <f t="shared" si="7"/>
        <v>16</v>
      </c>
      <c r="AG67" s="33">
        <f t="shared" si="7"/>
        <v>16</v>
      </c>
      <c r="AH67" s="33">
        <f t="shared" si="7"/>
        <v>126680</v>
      </c>
      <c r="AI67" s="33"/>
      <c r="AK67" s="10"/>
      <c r="AL67" s="31"/>
      <c r="AM67" s="30">
        <f>SUM(AM56:AM66)</f>
        <v>48</v>
      </c>
      <c r="AN67" s="30">
        <f>SUM(AN56:AN66)</f>
        <v>155</v>
      </c>
      <c r="AO67" s="30">
        <f>SUM(AO56:AO66)</f>
        <v>5</v>
      </c>
      <c r="AP67" s="30">
        <f>SUM(AP56:AP66)</f>
        <v>67</v>
      </c>
      <c r="AQ67" s="30"/>
      <c r="AR67" s="30">
        <f>SUM(AR56:AR66)</f>
        <v>9</v>
      </c>
      <c r="AS67" s="30">
        <f>SUM(AS56:AS66)</f>
        <v>22</v>
      </c>
      <c r="AT67" s="30">
        <f>SUM(AT56:AT66)</f>
        <v>1</v>
      </c>
      <c r="AU67" s="30">
        <f>SUM(AU56:AU66)</f>
        <v>5</v>
      </c>
    </row>
    <row r="68" spans="1:47">
      <c r="A68" s="13" t="s">
        <v>71</v>
      </c>
      <c r="B68" s="98">
        <v>2</v>
      </c>
      <c r="C68" s="98">
        <v>2</v>
      </c>
      <c r="D68" s="98">
        <v>3200</v>
      </c>
      <c r="E68" s="14">
        <v>3320</v>
      </c>
      <c r="F68" s="88">
        <v>2</v>
      </c>
      <c r="G68" s="88">
        <v>2</v>
      </c>
      <c r="H68" s="88">
        <v>1200</v>
      </c>
      <c r="I68" s="14">
        <v>3320</v>
      </c>
      <c r="J68" s="140">
        <v>0</v>
      </c>
      <c r="K68" s="140">
        <v>0</v>
      </c>
      <c r="L68" s="14">
        <v>21084</v>
      </c>
      <c r="M68" s="111">
        <v>2</v>
      </c>
      <c r="N68" s="111">
        <v>2</v>
      </c>
      <c r="O68" s="111">
        <v>200</v>
      </c>
      <c r="P68" s="14">
        <v>3320</v>
      </c>
      <c r="Q68" s="82">
        <v>0</v>
      </c>
      <c r="R68" s="82">
        <v>0</v>
      </c>
      <c r="S68" s="82">
        <v>0</v>
      </c>
      <c r="T68" s="14">
        <v>0</v>
      </c>
      <c r="U68" s="108">
        <v>2</v>
      </c>
      <c r="V68" s="108">
        <v>2</v>
      </c>
      <c r="W68" s="108">
        <v>80000</v>
      </c>
      <c r="X68" s="14">
        <v>5648000</v>
      </c>
      <c r="Y68" s="111">
        <v>0</v>
      </c>
      <c r="Z68" s="111">
        <v>0</v>
      </c>
      <c r="AA68" s="111">
        <v>0</v>
      </c>
      <c r="AB68" s="14">
        <v>634500</v>
      </c>
      <c r="AC68" s="109">
        <v>2</v>
      </c>
      <c r="AD68" s="109">
        <v>2</v>
      </c>
      <c r="AE68" s="109">
        <v>9971</v>
      </c>
      <c r="AF68" s="98">
        <v>0</v>
      </c>
      <c r="AG68" s="98">
        <v>0</v>
      </c>
      <c r="AH68" s="98">
        <v>0</v>
      </c>
      <c r="AI68" s="16"/>
      <c r="AK68" s="10"/>
      <c r="AL68" s="2"/>
      <c r="AM68" s="2">
        <v>0</v>
      </c>
      <c r="AN68" s="2">
        <v>0</v>
      </c>
      <c r="AO68" s="2">
        <v>0</v>
      </c>
      <c r="AP68" s="2">
        <v>0</v>
      </c>
      <c r="AQ68" s="12"/>
      <c r="AR68" s="2">
        <v>0</v>
      </c>
      <c r="AS68" s="2">
        <v>0</v>
      </c>
      <c r="AT68" s="2">
        <v>0</v>
      </c>
      <c r="AU68" s="2">
        <v>0</v>
      </c>
    </row>
    <row r="69" spans="1:47">
      <c r="A69" s="13" t="s">
        <v>72</v>
      </c>
      <c r="B69" s="98">
        <v>8</v>
      </c>
      <c r="C69" s="98">
        <v>8</v>
      </c>
      <c r="D69" s="98">
        <v>12800</v>
      </c>
      <c r="E69" s="14">
        <v>0</v>
      </c>
      <c r="F69" s="88">
        <v>7</v>
      </c>
      <c r="G69" s="88">
        <v>7</v>
      </c>
      <c r="H69" s="88">
        <v>4200</v>
      </c>
      <c r="I69" s="14">
        <v>0</v>
      </c>
      <c r="J69" s="140">
        <v>8</v>
      </c>
      <c r="K69" s="140">
        <v>353720</v>
      </c>
      <c r="L69" s="14">
        <v>257520</v>
      </c>
      <c r="M69" s="111">
        <v>0</v>
      </c>
      <c r="N69" s="111">
        <v>0</v>
      </c>
      <c r="O69" s="111">
        <v>0</v>
      </c>
      <c r="P69" s="14">
        <v>103</v>
      </c>
      <c r="Q69" s="82">
        <v>4</v>
      </c>
      <c r="R69" s="82">
        <v>4</v>
      </c>
      <c r="S69" s="82">
        <v>18224</v>
      </c>
      <c r="T69" s="14">
        <v>0</v>
      </c>
      <c r="U69" s="108">
        <v>6</v>
      </c>
      <c r="V69" s="108">
        <v>6</v>
      </c>
      <c r="W69" s="108">
        <v>142500</v>
      </c>
      <c r="X69" s="14">
        <v>65000</v>
      </c>
      <c r="Y69" s="111">
        <v>1</v>
      </c>
      <c r="Z69" s="111">
        <v>1</v>
      </c>
      <c r="AA69" s="111">
        <v>18000</v>
      </c>
      <c r="AB69" s="14">
        <v>0</v>
      </c>
      <c r="AC69" s="109">
        <v>5</v>
      </c>
      <c r="AD69" s="109">
        <v>5</v>
      </c>
      <c r="AE69" s="109">
        <v>22203</v>
      </c>
      <c r="AF69" s="98">
        <v>0</v>
      </c>
      <c r="AG69" s="98">
        <v>0</v>
      </c>
      <c r="AH69" s="98">
        <v>0</v>
      </c>
      <c r="AI69" s="16"/>
      <c r="AK69" s="10"/>
      <c r="AL69" s="2"/>
      <c r="AM69" s="2">
        <v>14</v>
      </c>
      <c r="AN69" s="2">
        <v>22</v>
      </c>
      <c r="AO69" s="2">
        <v>0</v>
      </c>
      <c r="AP69" s="2">
        <v>0</v>
      </c>
      <c r="AQ69" s="12"/>
      <c r="AR69" s="2">
        <v>0</v>
      </c>
      <c r="AS69" s="2">
        <v>3</v>
      </c>
      <c r="AT69" s="2">
        <v>0</v>
      </c>
      <c r="AU69" s="2">
        <v>0</v>
      </c>
    </row>
    <row r="70" spans="1:47">
      <c r="A70" s="13" t="s">
        <v>73</v>
      </c>
      <c r="B70" s="98">
        <v>2</v>
      </c>
      <c r="C70" s="98">
        <v>2</v>
      </c>
      <c r="D70" s="98">
        <v>3200</v>
      </c>
      <c r="E70" s="14">
        <v>0</v>
      </c>
      <c r="F70" s="88">
        <v>0</v>
      </c>
      <c r="G70" s="88">
        <v>0</v>
      </c>
      <c r="H70" s="88">
        <v>0</v>
      </c>
      <c r="I70" s="14">
        <v>0</v>
      </c>
      <c r="J70" s="140">
        <v>2</v>
      </c>
      <c r="K70" s="140">
        <v>1480</v>
      </c>
      <c r="L70" s="14">
        <v>35620</v>
      </c>
      <c r="M70" s="111">
        <v>0</v>
      </c>
      <c r="N70" s="111">
        <v>0</v>
      </c>
      <c r="O70" s="111">
        <v>0</v>
      </c>
      <c r="P70" s="14">
        <v>7</v>
      </c>
      <c r="Q70" s="82">
        <v>2</v>
      </c>
      <c r="R70" s="82">
        <v>2</v>
      </c>
      <c r="S70" s="82">
        <v>9472</v>
      </c>
      <c r="T70" s="14">
        <v>14208</v>
      </c>
      <c r="U70" s="108">
        <v>1</v>
      </c>
      <c r="V70" s="108">
        <v>1</v>
      </c>
      <c r="W70" s="108">
        <v>7500</v>
      </c>
      <c r="X70" s="14">
        <v>57500</v>
      </c>
      <c r="Y70" s="111">
        <v>0</v>
      </c>
      <c r="Z70" s="111">
        <v>0</v>
      </c>
      <c r="AA70" s="111">
        <v>0</v>
      </c>
      <c r="AB70" s="14">
        <v>0</v>
      </c>
      <c r="AC70" s="109">
        <v>0</v>
      </c>
      <c r="AD70" s="109">
        <v>0</v>
      </c>
      <c r="AE70" s="109">
        <v>0</v>
      </c>
      <c r="AF70" s="98">
        <v>0</v>
      </c>
      <c r="AG70" s="98">
        <v>0</v>
      </c>
      <c r="AH70" s="98">
        <v>0</v>
      </c>
      <c r="AI70" s="16"/>
      <c r="AK70" s="10"/>
      <c r="AL70" s="2"/>
      <c r="AM70" s="2">
        <v>0</v>
      </c>
      <c r="AN70" s="2">
        <v>2</v>
      </c>
      <c r="AO70" s="2">
        <v>0</v>
      </c>
      <c r="AP70" s="2">
        <v>0</v>
      </c>
      <c r="AQ70" s="12"/>
      <c r="AR70" s="2"/>
      <c r="AS70" s="2"/>
      <c r="AT70" s="2"/>
      <c r="AU70" s="2"/>
    </row>
    <row r="71" spans="1:47">
      <c r="A71" s="13" t="s">
        <v>74</v>
      </c>
      <c r="B71" s="98">
        <v>0</v>
      </c>
      <c r="C71" s="98">
        <v>0</v>
      </c>
      <c r="D71" s="98">
        <v>0</v>
      </c>
      <c r="E71" s="14">
        <v>0</v>
      </c>
      <c r="F71" s="88">
        <v>0</v>
      </c>
      <c r="G71" s="88">
        <v>0</v>
      </c>
      <c r="H71" s="88">
        <v>0</v>
      </c>
      <c r="I71" s="14">
        <v>0</v>
      </c>
      <c r="J71" s="140">
        <v>7</v>
      </c>
      <c r="K71" s="140">
        <v>11100</v>
      </c>
      <c r="L71" s="14">
        <v>17</v>
      </c>
      <c r="M71" s="111">
        <v>0</v>
      </c>
      <c r="N71" s="111">
        <v>0</v>
      </c>
      <c r="O71" s="111">
        <v>0</v>
      </c>
      <c r="P71" s="14">
        <v>17</v>
      </c>
      <c r="Q71" s="82">
        <v>6</v>
      </c>
      <c r="R71" s="82">
        <v>6</v>
      </c>
      <c r="S71" s="82">
        <v>14100</v>
      </c>
      <c r="T71" s="14">
        <v>46200</v>
      </c>
      <c r="U71" s="108">
        <v>0</v>
      </c>
      <c r="V71" s="108">
        <v>0</v>
      </c>
      <c r="W71" s="108">
        <v>0</v>
      </c>
      <c r="X71" s="14">
        <v>25500</v>
      </c>
      <c r="Y71" s="111">
        <v>5</v>
      </c>
      <c r="Z71" s="111">
        <v>5</v>
      </c>
      <c r="AA71" s="111">
        <v>40500</v>
      </c>
      <c r="AB71" s="14">
        <v>0</v>
      </c>
      <c r="AC71" s="109">
        <v>2</v>
      </c>
      <c r="AD71" s="109">
        <v>2</v>
      </c>
      <c r="AE71" s="109">
        <v>11691</v>
      </c>
      <c r="AF71" s="98">
        <v>0</v>
      </c>
      <c r="AG71" s="98">
        <v>0</v>
      </c>
      <c r="AH71" s="98">
        <v>0</v>
      </c>
      <c r="AI71" s="16"/>
      <c r="AK71" s="10"/>
      <c r="AL71" s="2"/>
      <c r="AM71" s="2"/>
      <c r="AN71" s="2"/>
      <c r="AO71" s="2"/>
      <c r="AP71" s="2"/>
      <c r="AQ71" s="12"/>
      <c r="AR71" s="2"/>
      <c r="AS71" s="2"/>
      <c r="AT71" s="2"/>
      <c r="AU71" s="2"/>
    </row>
    <row r="72" spans="1:47">
      <c r="A72" s="13" t="s">
        <v>75</v>
      </c>
      <c r="B72" s="98">
        <v>0</v>
      </c>
      <c r="C72" s="98"/>
      <c r="D72" s="98"/>
      <c r="E72" s="14">
        <v>0</v>
      </c>
      <c r="F72" s="88"/>
      <c r="G72" s="88"/>
      <c r="H72" s="88"/>
      <c r="I72" s="14">
        <v>0</v>
      </c>
      <c r="J72" s="140">
        <v>117</v>
      </c>
      <c r="K72" s="140">
        <v>86580</v>
      </c>
      <c r="L72" s="14">
        <v>117</v>
      </c>
      <c r="M72" s="111"/>
      <c r="N72" s="111"/>
      <c r="O72" s="111"/>
      <c r="P72" s="14"/>
      <c r="Q72" s="82">
        <v>4</v>
      </c>
      <c r="R72" s="82">
        <v>8</v>
      </c>
      <c r="S72" s="82">
        <v>4000</v>
      </c>
      <c r="T72" s="14">
        <v>4</v>
      </c>
      <c r="U72" s="108">
        <v>6</v>
      </c>
      <c r="V72" s="108">
        <v>6</v>
      </c>
      <c r="W72" s="108">
        <v>78500</v>
      </c>
      <c r="X72" s="14">
        <v>78500</v>
      </c>
      <c r="Y72" s="111"/>
      <c r="Z72" s="111"/>
      <c r="AA72" s="111"/>
      <c r="AB72" s="14"/>
      <c r="AC72" s="109"/>
      <c r="AD72" s="109"/>
      <c r="AE72" s="109"/>
      <c r="AF72" s="98">
        <v>4</v>
      </c>
      <c r="AG72" s="98">
        <v>4</v>
      </c>
      <c r="AH72" s="98">
        <v>14800</v>
      </c>
      <c r="AI72" s="16"/>
      <c r="AK72" s="10"/>
      <c r="AL72" s="2"/>
      <c r="AM72" s="2">
        <v>0</v>
      </c>
      <c r="AN72" s="2">
        <v>3</v>
      </c>
      <c r="AO72" s="2">
        <v>0</v>
      </c>
      <c r="AP72" s="2">
        <v>0</v>
      </c>
      <c r="AQ72" s="12"/>
      <c r="AR72" s="2">
        <v>0</v>
      </c>
      <c r="AS72" s="2">
        <v>0</v>
      </c>
      <c r="AT72" s="2">
        <v>0</v>
      </c>
      <c r="AU72" s="2">
        <v>0</v>
      </c>
    </row>
    <row r="73" spans="1:47">
      <c r="A73" s="13" t="s">
        <v>76</v>
      </c>
      <c r="B73" s="98">
        <v>0</v>
      </c>
      <c r="C73" s="98">
        <v>0</v>
      </c>
      <c r="D73" s="98">
        <v>0</v>
      </c>
      <c r="E73" s="14">
        <v>0</v>
      </c>
      <c r="F73" s="88">
        <v>0</v>
      </c>
      <c r="G73" s="88">
        <v>0</v>
      </c>
      <c r="H73" s="88">
        <v>0</v>
      </c>
      <c r="I73" s="14">
        <v>0</v>
      </c>
      <c r="J73" s="140">
        <v>8</v>
      </c>
      <c r="K73" s="140">
        <v>53680</v>
      </c>
      <c r="L73" s="14">
        <v>120780</v>
      </c>
      <c r="M73" s="111">
        <v>1</v>
      </c>
      <c r="N73" s="111">
        <v>1</v>
      </c>
      <c r="O73" s="111">
        <v>100</v>
      </c>
      <c r="P73" s="14">
        <v>18</v>
      </c>
      <c r="Q73" s="82">
        <v>6</v>
      </c>
      <c r="R73" s="82">
        <v>6</v>
      </c>
      <c r="S73" s="82">
        <v>25200</v>
      </c>
      <c r="T73" s="14">
        <v>63000</v>
      </c>
      <c r="U73" s="108">
        <v>1</v>
      </c>
      <c r="V73" s="108">
        <v>1</v>
      </c>
      <c r="W73" s="108">
        <v>10000</v>
      </c>
      <c r="X73" s="14">
        <v>180000</v>
      </c>
      <c r="Y73" s="111">
        <v>6</v>
      </c>
      <c r="Z73" s="111">
        <v>6</v>
      </c>
      <c r="AA73" s="111">
        <v>51000</v>
      </c>
      <c r="AB73" s="14">
        <v>51000</v>
      </c>
      <c r="AC73" s="109">
        <v>2</v>
      </c>
      <c r="AD73" s="109">
        <v>2</v>
      </c>
      <c r="AE73" s="109">
        <v>7185</v>
      </c>
      <c r="AF73" s="98">
        <v>0</v>
      </c>
      <c r="AG73" s="98">
        <v>0</v>
      </c>
      <c r="AH73" s="98">
        <v>0</v>
      </c>
      <c r="AI73" s="16"/>
      <c r="AK73" s="10"/>
      <c r="AL73" s="2"/>
      <c r="AM73" s="2">
        <v>0</v>
      </c>
      <c r="AN73" s="2">
        <v>0</v>
      </c>
      <c r="AO73" s="2">
        <v>0</v>
      </c>
      <c r="AP73" s="2">
        <v>0</v>
      </c>
      <c r="AQ73" s="12"/>
      <c r="AR73" s="2">
        <v>0</v>
      </c>
      <c r="AS73" s="2">
        <v>0</v>
      </c>
      <c r="AT73" s="2">
        <v>0</v>
      </c>
      <c r="AU73" s="2">
        <v>0</v>
      </c>
    </row>
    <row r="74" spans="1:47">
      <c r="A74" s="13" t="s">
        <v>77</v>
      </c>
      <c r="B74" s="98">
        <v>0</v>
      </c>
      <c r="C74" s="98"/>
      <c r="D74" s="98"/>
      <c r="E74" s="14">
        <v>0</v>
      </c>
      <c r="F74" s="88"/>
      <c r="G74" s="88"/>
      <c r="H74" s="88">
        <v>0</v>
      </c>
      <c r="I74" s="15">
        <v>0</v>
      </c>
      <c r="J74" s="140"/>
      <c r="K74" s="140"/>
      <c r="L74" s="14">
        <v>0</v>
      </c>
      <c r="M74" s="111"/>
      <c r="N74" s="111"/>
      <c r="O74" s="111"/>
      <c r="P74" s="14">
        <v>8</v>
      </c>
      <c r="Q74" s="82"/>
      <c r="R74" s="82"/>
      <c r="S74" s="82"/>
      <c r="T74" s="14"/>
      <c r="U74" s="108"/>
      <c r="V74" s="108"/>
      <c r="W74" s="108"/>
      <c r="X74" s="14"/>
      <c r="Y74" s="111"/>
      <c r="Z74" s="111"/>
      <c r="AA74" s="111"/>
      <c r="AB74" s="14"/>
      <c r="AC74" s="109"/>
      <c r="AD74" s="109"/>
      <c r="AE74" s="109"/>
      <c r="AF74" s="98"/>
      <c r="AG74" s="98"/>
      <c r="AH74" s="98"/>
      <c r="AI74" s="16"/>
      <c r="AK74" s="10"/>
      <c r="AL74" s="2"/>
      <c r="AM74" s="2">
        <v>0</v>
      </c>
      <c r="AN74" s="2">
        <v>8</v>
      </c>
      <c r="AO74" s="2">
        <v>0</v>
      </c>
      <c r="AP74" s="2">
        <v>2</v>
      </c>
      <c r="AQ74" s="12"/>
      <c r="AR74" s="2">
        <v>0</v>
      </c>
      <c r="AS74" s="2">
        <v>0</v>
      </c>
      <c r="AT74" s="2">
        <v>0</v>
      </c>
      <c r="AU74" s="2">
        <v>0</v>
      </c>
    </row>
    <row r="75" spans="1:47">
      <c r="A75" s="145"/>
      <c r="B75" s="33">
        <f t="shared" ref="B75:AH75" si="8">SUM(B68:B74)</f>
        <v>12</v>
      </c>
      <c r="C75" s="33">
        <f t="shared" si="8"/>
        <v>12</v>
      </c>
      <c r="D75" s="29">
        <f t="shared" si="8"/>
        <v>19200</v>
      </c>
      <c r="E75" s="32">
        <f>SUM(E68:E74)</f>
        <v>3320</v>
      </c>
      <c r="F75" s="33">
        <f t="shared" si="8"/>
        <v>9</v>
      </c>
      <c r="G75" s="33">
        <f t="shared" si="8"/>
        <v>9</v>
      </c>
      <c r="H75" s="33">
        <f t="shared" si="8"/>
        <v>5400</v>
      </c>
      <c r="I75" s="32">
        <f>SUM(I68:I74)</f>
        <v>3320</v>
      </c>
      <c r="J75" s="33">
        <f t="shared" si="8"/>
        <v>142</v>
      </c>
      <c r="K75" s="29">
        <f t="shared" si="8"/>
        <v>506560</v>
      </c>
      <c r="L75" s="32">
        <f>SUM(L68:L74)</f>
        <v>435138</v>
      </c>
      <c r="M75" s="29">
        <f t="shared" si="8"/>
        <v>3</v>
      </c>
      <c r="N75" s="29">
        <f t="shared" si="8"/>
        <v>3</v>
      </c>
      <c r="O75" s="29">
        <f t="shared" si="8"/>
        <v>300</v>
      </c>
      <c r="P75" s="32">
        <f>SUM(P68:P74)</f>
        <v>3473</v>
      </c>
      <c r="Q75" s="33">
        <f t="shared" si="8"/>
        <v>22</v>
      </c>
      <c r="R75" s="33">
        <f t="shared" si="8"/>
        <v>26</v>
      </c>
      <c r="S75" s="29">
        <f t="shared" si="8"/>
        <v>70996</v>
      </c>
      <c r="T75" s="32">
        <f>SUM(T68:T74)</f>
        <v>123412</v>
      </c>
      <c r="U75" s="33">
        <f t="shared" si="8"/>
        <v>16</v>
      </c>
      <c r="V75" s="33">
        <f t="shared" si="8"/>
        <v>16</v>
      </c>
      <c r="W75" s="29">
        <f t="shared" si="8"/>
        <v>318500</v>
      </c>
      <c r="X75" s="32">
        <f>SUM(X68:X74)</f>
        <v>6054500</v>
      </c>
      <c r="Y75" s="33">
        <f t="shared" si="8"/>
        <v>12</v>
      </c>
      <c r="Z75" s="33">
        <f t="shared" si="8"/>
        <v>12</v>
      </c>
      <c r="AA75" s="33">
        <f t="shared" si="8"/>
        <v>109500</v>
      </c>
      <c r="AB75" s="32">
        <f>SUM(AB68:AB74)</f>
        <v>685500</v>
      </c>
      <c r="AC75" s="33">
        <f t="shared" si="8"/>
        <v>11</v>
      </c>
      <c r="AD75" s="33">
        <f t="shared" si="8"/>
        <v>11</v>
      </c>
      <c r="AE75" s="29">
        <f t="shared" si="8"/>
        <v>51050</v>
      </c>
      <c r="AF75" s="33">
        <f t="shared" si="8"/>
        <v>4</v>
      </c>
      <c r="AG75" s="33">
        <f t="shared" si="8"/>
        <v>4</v>
      </c>
      <c r="AH75" s="33">
        <f t="shared" si="8"/>
        <v>14800</v>
      </c>
      <c r="AI75" s="33"/>
      <c r="AK75" s="10"/>
      <c r="AL75" s="31"/>
      <c r="AM75" s="30">
        <f>SUM(AM68:AM74)</f>
        <v>14</v>
      </c>
      <c r="AN75" s="30">
        <f>SUM(AN68:AN74)</f>
        <v>35</v>
      </c>
      <c r="AO75" s="30">
        <f>SUM(AO68:AO74)</f>
        <v>0</v>
      </c>
      <c r="AP75" s="30">
        <f>SUM(AP68:AP74)</f>
        <v>2</v>
      </c>
      <c r="AQ75" s="30"/>
      <c r="AR75" s="30">
        <f>SUM(AR68:AR74)</f>
        <v>0</v>
      </c>
      <c r="AS75" s="30">
        <f>SUM(AS68:AS74)</f>
        <v>3</v>
      </c>
      <c r="AT75" s="30">
        <f>SUM(AT68:AT74)</f>
        <v>0</v>
      </c>
      <c r="AU75" s="30">
        <f>SUM(AU68:AU74)</f>
        <v>0</v>
      </c>
    </row>
    <row r="76" spans="1:47">
      <c r="A76" s="13" t="s">
        <v>78</v>
      </c>
      <c r="B76" s="98">
        <v>0</v>
      </c>
      <c r="C76" s="98">
        <v>0</v>
      </c>
      <c r="D76" s="98">
        <v>0</v>
      </c>
      <c r="E76" s="14">
        <v>0</v>
      </c>
      <c r="F76" s="88">
        <v>0</v>
      </c>
      <c r="G76" s="88">
        <v>0</v>
      </c>
      <c r="H76" s="88">
        <v>0</v>
      </c>
      <c r="I76" s="15">
        <v>0</v>
      </c>
      <c r="J76" s="140">
        <v>41</v>
      </c>
      <c r="K76" s="140">
        <v>225700</v>
      </c>
      <c r="L76" s="14">
        <v>1513</v>
      </c>
      <c r="M76" s="111">
        <v>0</v>
      </c>
      <c r="N76" s="111">
        <v>0</v>
      </c>
      <c r="O76" s="111">
        <v>0</v>
      </c>
      <c r="P76" s="14">
        <v>0</v>
      </c>
      <c r="Q76" s="82">
        <v>38</v>
      </c>
      <c r="R76" s="82">
        <v>38</v>
      </c>
      <c r="S76" s="82">
        <v>43412</v>
      </c>
      <c r="T76" s="14">
        <v>86750.43</v>
      </c>
      <c r="U76" s="108">
        <v>39</v>
      </c>
      <c r="V76" s="108">
        <v>39</v>
      </c>
      <c r="W76" s="108">
        <v>482500</v>
      </c>
      <c r="X76" s="14">
        <v>1905000</v>
      </c>
      <c r="Y76" s="111">
        <v>5</v>
      </c>
      <c r="Z76" s="111">
        <v>5</v>
      </c>
      <c r="AA76" s="111">
        <v>30000</v>
      </c>
      <c r="AB76" s="14">
        <v>2441750</v>
      </c>
      <c r="AC76" s="109">
        <v>16</v>
      </c>
      <c r="AD76" s="109">
        <v>16</v>
      </c>
      <c r="AE76" s="109">
        <v>59316</v>
      </c>
      <c r="AF76" s="98">
        <v>0</v>
      </c>
      <c r="AG76" s="98">
        <v>0</v>
      </c>
      <c r="AH76" s="98">
        <v>0</v>
      </c>
      <c r="AI76" s="16"/>
      <c r="AK76" s="10"/>
      <c r="AL76" s="2"/>
      <c r="AM76" s="2">
        <v>4</v>
      </c>
      <c r="AN76" s="2">
        <v>13</v>
      </c>
      <c r="AO76" s="2">
        <v>3</v>
      </c>
      <c r="AP76" s="2">
        <v>5</v>
      </c>
      <c r="AQ76" s="12"/>
      <c r="AR76" s="2">
        <v>2</v>
      </c>
      <c r="AS76" s="2">
        <v>19</v>
      </c>
      <c r="AT76" s="2">
        <v>2</v>
      </c>
      <c r="AU76" s="2">
        <v>41</v>
      </c>
    </row>
    <row r="77" spans="1:47">
      <c r="A77" s="13" t="s">
        <v>79</v>
      </c>
      <c r="B77" s="98">
        <v>3</v>
      </c>
      <c r="C77" s="98">
        <v>3</v>
      </c>
      <c r="D77" s="98">
        <v>4800</v>
      </c>
      <c r="E77" s="14">
        <v>3</v>
      </c>
      <c r="F77" s="88">
        <v>3</v>
      </c>
      <c r="G77" s="88">
        <v>3</v>
      </c>
      <c r="H77" s="88">
        <v>1800</v>
      </c>
      <c r="I77" s="15">
        <v>3</v>
      </c>
      <c r="J77" s="140">
        <v>3</v>
      </c>
      <c r="K77" s="140">
        <v>5920</v>
      </c>
      <c r="L77" s="14">
        <v>8</v>
      </c>
      <c r="M77" s="111">
        <v>36</v>
      </c>
      <c r="N77" s="111">
        <v>36</v>
      </c>
      <c r="O77" s="111">
        <v>3600</v>
      </c>
      <c r="P77" s="14">
        <v>36</v>
      </c>
      <c r="Q77" s="82">
        <v>3</v>
      </c>
      <c r="R77" s="82">
        <v>3</v>
      </c>
      <c r="S77" s="82">
        <v>5000</v>
      </c>
      <c r="T77" s="14">
        <v>3</v>
      </c>
      <c r="U77" s="108">
        <v>3</v>
      </c>
      <c r="V77" s="108">
        <v>0</v>
      </c>
      <c r="W77" s="108">
        <v>0</v>
      </c>
      <c r="X77" s="14">
        <v>12500</v>
      </c>
      <c r="Y77" s="111">
        <v>0</v>
      </c>
      <c r="Z77" s="111">
        <v>0</v>
      </c>
      <c r="AA77" s="111">
        <v>0</v>
      </c>
      <c r="AB77" s="14">
        <v>0</v>
      </c>
      <c r="AC77" s="109">
        <v>0</v>
      </c>
      <c r="AD77" s="109">
        <v>0</v>
      </c>
      <c r="AE77" s="109">
        <v>0</v>
      </c>
      <c r="AF77" s="98">
        <v>0</v>
      </c>
      <c r="AG77" s="98">
        <v>0</v>
      </c>
      <c r="AH77" s="98">
        <v>0</v>
      </c>
      <c r="AI77" s="16"/>
      <c r="AK77" s="10"/>
      <c r="AL77" s="2"/>
      <c r="AM77" s="2">
        <v>0</v>
      </c>
      <c r="AN77" s="2">
        <v>0</v>
      </c>
      <c r="AO77" s="2">
        <v>0</v>
      </c>
      <c r="AP77" s="2">
        <v>0</v>
      </c>
      <c r="AQ77" s="12"/>
      <c r="AR77" s="2">
        <v>0</v>
      </c>
      <c r="AS77" s="2">
        <v>0</v>
      </c>
      <c r="AT77" s="2">
        <v>0</v>
      </c>
      <c r="AU77" s="2">
        <v>0</v>
      </c>
    </row>
    <row r="78" spans="1:47">
      <c r="A78" s="13" t="s">
        <v>80</v>
      </c>
      <c r="B78" s="98">
        <v>0</v>
      </c>
      <c r="C78" s="98">
        <v>0</v>
      </c>
      <c r="D78" s="98">
        <v>0</v>
      </c>
      <c r="E78" s="14">
        <v>31</v>
      </c>
      <c r="F78" s="88">
        <v>0</v>
      </c>
      <c r="G78" s="88">
        <v>0</v>
      </c>
      <c r="H78" s="88">
        <v>0</v>
      </c>
      <c r="I78" s="15">
        <v>31</v>
      </c>
      <c r="J78" s="140">
        <v>1</v>
      </c>
      <c r="K78" s="140">
        <v>4440</v>
      </c>
      <c r="L78" s="14">
        <v>16</v>
      </c>
      <c r="M78" s="111">
        <v>0</v>
      </c>
      <c r="N78" s="111">
        <v>0</v>
      </c>
      <c r="O78" s="111">
        <v>0</v>
      </c>
      <c r="P78" s="14">
        <v>36</v>
      </c>
      <c r="Q78" s="82">
        <v>1</v>
      </c>
      <c r="R78" s="82">
        <v>1</v>
      </c>
      <c r="S78" s="82">
        <v>1600</v>
      </c>
      <c r="T78" s="14">
        <v>3</v>
      </c>
      <c r="U78" s="108">
        <v>0</v>
      </c>
      <c r="V78" s="108">
        <v>0</v>
      </c>
      <c r="W78" s="108">
        <v>0</v>
      </c>
      <c r="X78" s="14">
        <v>1500</v>
      </c>
      <c r="Y78" s="111">
        <v>1</v>
      </c>
      <c r="Z78" s="111">
        <v>1</v>
      </c>
      <c r="AA78" s="111">
        <v>3000</v>
      </c>
      <c r="AB78" s="14">
        <v>0</v>
      </c>
      <c r="AC78" s="109">
        <v>0</v>
      </c>
      <c r="AD78" s="109">
        <v>0</v>
      </c>
      <c r="AE78" s="109">
        <v>0</v>
      </c>
      <c r="AF78" s="98">
        <v>0</v>
      </c>
      <c r="AG78" s="98">
        <v>0</v>
      </c>
      <c r="AH78" s="98">
        <v>0</v>
      </c>
      <c r="AI78" s="16"/>
      <c r="AK78" s="10"/>
      <c r="AL78" s="2"/>
      <c r="AM78" s="2">
        <v>0</v>
      </c>
      <c r="AN78" s="2">
        <v>0</v>
      </c>
      <c r="AO78" s="2">
        <v>0</v>
      </c>
      <c r="AP78" s="2">
        <v>0</v>
      </c>
      <c r="AQ78" s="12"/>
      <c r="AR78" s="2">
        <v>0</v>
      </c>
      <c r="AS78" s="2">
        <v>0</v>
      </c>
      <c r="AT78" s="2">
        <v>0</v>
      </c>
      <c r="AU78" s="2">
        <v>0</v>
      </c>
    </row>
    <row r="79" spans="1:47">
      <c r="A79" s="13" t="s">
        <v>81</v>
      </c>
      <c r="B79" s="98"/>
      <c r="C79" s="98"/>
      <c r="D79" s="98"/>
      <c r="E79" s="14">
        <v>43</v>
      </c>
      <c r="F79" s="88"/>
      <c r="G79" s="88"/>
      <c r="H79" s="88"/>
      <c r="I79" s="15">
        <v>43</v>
      </c>
      <c r="J79" s="140"/>
      <c r="K79" s="140"/>
      <c r="L79" s="14">
        <v>24</v>
      </c>
      <c r="M79" s="111"/>
      <c r="N79" s="111"/>
      <c r="O79" s="111"/>
      <c r="P79" s="14">
        <v>43</v>
      </c>
      <c r="Q79" s="82"/>
      <c r="R79" s="82"/>
      <c r="S79" s="82"/>
      <c r="T79" s="14">
        <v>0</v>
      </c>
      <c r="U79" s="108"/>
      <c r="V79" s="108"/>
      <c r="W79" s="108"/>
      <c r="X79" s="14">
        <v>0</v>
      </c>
      <c r="Y79" s="111"/>
      <c r="Z79" s="111"/>
      <c r="AA79" s="111"/>
      <c r="AB79" s="14">
        <v>0</v>
      </c>
      <c r="AC79" s="109"/>
      <c r="AD79" s="109"/>
      <c r="AE79" s="109"/>
      <c r="AF79" s="98"/>
      <c r="AG79" s="98"/>
      <c r="AH79" s="98"/>
      <c r="AI79" s="16"/>
      <c r="AK79" s="10"/>
      <c r="AL79" s="2"/>
      <c r="AM79" s="2">
        <v>2</v>
      </c>
      <c r="AN79" s="2">
        <v>2</v>
      </c>
      <c r="AO79" s="2">
        <v>0</v>
      </c>
      <c r="AP79" s="2">
        <v>0</v>
      </c>
      <c r="AQ79" s="12"/>
      <c r="AR79" s="2">
        <v>0</v>
      </c>
      <c r="AS79" s="2">
        <v>0</v>
      </c>
      <c r="AT79" s="2">
        <v>0</v>
      </c>
      <c r="AU79" s="2">
        <v>0</v>
      </c>
    </row>
    <row r="80" spans="1:47">
      <c r="A80" s="13" t="s">
        <v>82</v>
      </c>
      <c r="B80" s="98">
        <v>0</v>
      </c>
      <c r="C80" s="98">
        <v>0</v>
      </c>
      <c r="D80" s="98">
        <v>0</v>
      </c>
      <c r="E80" s="14">
        <v>0</v>
      </c>
      <c r="F80" s="88">
        <v>0</v>
      </c>
      <c r="G80" s="88">
        <v>0</v>
      </c>
      <c r="H80" s="88">
        <v>0</v>
      </c>
      <c r="I80" s="15">
        <v>0</v>
      </c>
      <c r="J80" s="140">
        <v>53</v>
      </c>
      <c r="K80" s="140">
        <v>1227660</v>
      </c>
      <c r="L80" s="14">
        <v>0</v>
      </c>
      <c r="M80" s="111">
        <v>0</v>
      </c>
      <c r="N80" s="111">
        <v>0</v>
      </c>
      <c r="O80" s="111">
        <v>0</v>
      </c>
      <c r="P80" s="14">
        <v>72</v>
      </c>
      <c r="Q80" s="82">
        <v>9</v>
      </c>
      <c r="R80" s="82">
        <v>9</v>
      </c>
      <c r="S80" s="82">
        <v>5240</v>
      </c>
      <c r="T80" s="14">
        <v>0</v>
      </c>
      <c r="U80" s="108">
        <v>0</v>
      </c>
      <c r="V80" s="108">
        <v>0</v>
      </c>
      <c r="W80" s="108">
        <v>0</v>
      </c>
      <c r="X80" s="14">
        <v>0</v>
      </c>
      <c r="Y80" s="111">
        <v>52</v>
      </c>
      <c r="Z80" s="111">
        <v>52</v>
      </c>
      <c r="AA80" s="111">
        <v>813000</v>
      </c>
      <c r="AB80" s="14">
        <v>0</v>
      </c>
      <c r="AC80" s="109">
        <v>17</v>
      </c>
      <c r="AD80" s="109">
        <v>17</v>
      </c>
      <c r="AE80" s="109">
        <v>49235</v>
      </c>
      <c r="AF80" s="98">
        <v>0</v>
      </c>
      <c r="AG80" s="98">
        <v>0</v>
      </c>
      <c r="AH80" s="98">
        <v>0</v>
      </c>
      <c r="AI80" s="16"/>
      <c r="AK80" s="10"/>
      <c r="AL80" s="2"/>
      <c r="AM80" s="2">
        <v>0</v>
      </c>
      <c r="AN80" s="2">
        <v>0</v>
      </c>
      <c r="AO80" s="2">
        <v>0</v>
      </c>
      <c r="AP80" s="2">
        <v>0</v>
      </c>
      <c r="AQ80" s="12"/>
      <c r="AR80" s="2">
        <v>0</v>
      </c>
      <c r="AS80" s="2">
        <v>0</v>
      </c>
      <c r="AT80" s="2">
        <v>0</v>
      </c>
      <c r="AU80" s="2">
        <v>0</v>
      </c>
    </row>
    <row r="81" spans="1:47">
      <c r="A81" s="13" t="s">
        <v>83</v>
      </c>
      <c r="B81" s="98"/>
      <c r="C81" s="98"/>
      <c r="D81" s="98"/>
      <c r="E81" s="14">
        <v>0</v>
      </c>
      <c r="F81" s="88"/>
      <c r="G81" s="88"/>
      <c r="H81" s="88"/>
      <c r="I81" s="15">
        <v>0</v>
      </c>
      <c r="J81" s="140"/>
      <c r="K81" s="140"/>
      <c r="L81" s="14"/>
      <c r="M81" s="111"/>
      <c r="N81" s="111"/>
      <c r="O81" s="111"/>
      <c r="P81" s="14">
        <v>134</v>
      </c>
      <c r="Q81" s="82">
        <v>134</v>
      </c>
      <c r="R81" s="82">
        <v>134</v>
      </c>
      <c r="S81" s="82">
        <v>3000</v>
      </c>
      <c r="T81" s="14">
        <v>134</v>
      </c>
      <c r="U81" s="108"/>
      <c r="V81" s="108"/>
      <c r="W81" s="108"/>
      <c r="X81" s="14">
        <v>2500</v>
      </c>
      <c r="Y81" s="111"/>
      <c r="Z81" s="111"/>
      <c r="AA81" s="111"/>
      <c r="AB81" s="14">
        <v>1500</v>
      </c>
      <c r="AC81" s="109"/>
      <c r="AD81" s="109"/>
      <c r="AE81" s="109"/>
      <c r="AF81" s="98"/>
      <c r="AG81" s="98"/>
      <c r="AH81" s="98"/>
      <c r="AI81" s="16"/>
      <c r="AK81" s="10"/>
      <c r="AL81" s="2"/>
      <c r="AM81" s="2">
        <v>0</v>
      </c>
      <c r="AN81" s="2">
        <v>0</v>
      </c>
      <c r="AO81" s="2">
        <v>0</v>
      </c>
      <c r="AP81" s="2">
        <v>0</v>
      </c>
      <c r="AQ81" s="12"/>
      <c r="AR81" s="2">
        <v>0</v>
      </c>
      <c r="AS81" s="2">
        <v>0</v>
      </c>
      <c r="AT81" s="2">
        <v>0</v>
      </c>
      <c r="AU81" s="2">
        <v>0</v>
      </c>
    </row>
    <row r="82" spans="1:47">
      <c r="A82" s="13" t="s">
        <v>84</v>
      </c>
      <c r="B82" s="98">
        <v>0</v>
      </c>
      <c r="C82" s="98">
        <v>0</v>
      </c>
      <c r="D82" s="98">
        <v>0</v>
      </c>
      <c r="E82" s="14">
        <v>0</v>
      </c>
      <c r="F82" s="88">
        <v>0</v>
      </c>
      <c r="G82" s="88">
        <v>0</v>
      </c>
      <c r="H82" s="88">
        <v>0</v>
      </c>
      <c r="I82" s="15">
        <v>0</v>
      </c>
      <c r="J82" s="140">
        <v>1</v>
      </c>
      <c r="K82" s="140">
        <v>3</v>
      </c>
      <c r="L82" s="14">
        <v>14</v>
      </c>
      <c r="M82" s="111">
        <v>0</v>
      </c>
      <c r="N82" s="111">
        <v>0</v>
      </c>
      <c r="O82" s="111">
        <v>0</v>
      </c>
      <c r="P82" s="14">
        <v>4</v>
      </c>
      <c r="Q82" s="82">
        <v>1</v>
      </c>
      <c r="R82" s="82">
        <v>1</v>
      </c>
      <c r="S82" s="82">
        <v>4272</v>
      </c>
      <c r="T82" s="14">
        <v>3</v>
      </c>
      <c r="U82" s="108">
        <v>1</v>
      </c>
      <c r="V82" s="108">
        <v>1</v>
      </c>
      <c r="W82" s="108">
        <v>2500</v>
      </c>
      <c r="X82" s="14">
        <v>4</v>
      </c>
      <c r="Y82" s="111">
        <v>0</v>
      </c>
      <c r="Z82" s="111">
        <v>0</v>
      </c>
      <c r="AA82" s="111">
        <v>0</v>
      </c>
      <c r="AB82" s="14">
        <v>0</v>
      </c>
      <c r="AC82" s="109">
        <v>0</v>
      </c>
      <c r="AD82" s="109">
        <v>0</v>
      </c>
      <c r="AE82" s="109">
        <v>0</v>
      </c>
      <c r="AF82" s="98">
        <v>0</v>
      </c>
      <c r="AG82" s="98">
        <v>0</v>
      </c>
      <c r="AH82" s="98">
        <v>0</v>
      </c>
      <c r="AI82" s="16"/>
      <c r="AK82" s="10"/>
      <c r="AL82" s="2"/>
      <c r="AM82" s="2">
        <v>1</v>
      </c>
      <c r="AN82" s="2">
        <v>0</v>
      </c>
      <c r="AO82" s="2">
        <v>0</v>
      </c>
      <c r="AP82" s="2">
        <v>1</v>
      </c>
      <c r="AQ82" s="12"/>
      <c r="AR82" s="2">
        <v>0</v>
      </c>
      <c r="AS82" s="2">
        <v>0</v>
      </c>
      <c r="AT82" s="2">
        <v>0</v>
      </c>
      <c r="AU82" s="2">
        <v>0</v>
      </c>
    </row>
    <row r="83" spans="1:47">
      <c r="A83" s="13" t="s">
        <v>85</v>
      </c>
      <c r="B83" s="98"/>
      <c r="C83" s="98"/>
      <c r="D83" s="98"/>
      <c r="E83" s="14"/>
      <c r="F83" s="88"/>
      <c r="G83" s="88"/>
      <c r="H83" s="88"/>
      <c r="I83" s="15"/>
      <c r="J83" s="140"/>
      <c r="K83" s="140"/>
      <c r="L83" s="14"/>
      <c r="M83" s="111"/>
      <c r="N83" s="111"/>
      <c r="O83" s="111"/>
      <c r="P83" s="14"/>
      <c r="Q83" s="82"/>
      <c r="R83" s="82"/>
      <c r="S83" s="82"/>
      <c r="T83" s="14"/>
      <c r="U83" s="108"/>
      <c r="V83" s="108"/>
      <c r="W83" s="108"/>
      <c r="X83" s="14"/>
      <c r="Y83" s="111"/>
      <c r="Z83" s="111"/>
      <c r="AA83" s="111"/>
      <c r="AB83" s="14"/>
      <c r="AC83" s="109"/>
      <c r="AD83" s="109"/>
      <c r="AE83" s="109"/>
      <c r="AF83" s="98"/>
      <c r="AG83" s="98"/>
      <c r="AH83" s="98"/>
      <c r="AI83" s="16"/>
      <c r="AK83" s="10"/>
      <c r="AL83" s="2"/>
      <c r="AM83" s="2"/>
      <c r="AN83" s="2"/>
      <c r="AO83" s="2"/>
      <c r="AP83" s="2"/>
      <c r="AQ83" s="12"/>
      <c r="AR83" s="2"/>
      <c r="AS83" s="2"/>
      <c r="AT83" s="2"/>
      <c r="AU83" s="2"/>
    </row>
    <row r="84" spans="1:47">
      <c r="A84" s="13" t="s">
        <v>86</v>
      </c>
      <c r="B84" s="98">
        <v>0</v>
      </c>
      <c r="C84" s="98">
        <v>0</v>
      </c>
      <c r="D84" s="98">
        <v>0</v>
      </c>
      <c r="E84" s="14">
        <v>0</v>
      </c>
      <c r="F84" s="88">
        <v>0</v>
      </c>
      <c r="G84" s="88">
        <v>0</v>
      </c>
      <c r="H84" s="88">
        <v>0</v>
      </c>
      <c r="I84" s="15">
        <v>0</v>
      </c>
      <c r="J84" s="140">
        <v>46</v>
      </c>
      <c r="K84" s="140">
        <v>371480</v>
      </c>
      <c r="L84" s="14">
        <v>802</v>
      </c>
      <c r="M84" s="111">
        <v>0</v>
      </c>
      <c r="N84" s="111">
        <v>0</v>
      </c>
      <c r="O84" s="111">
        <v>0</v>
      </c>
      <c r="P84" s="14">
        <v>0</v>
      </c>
      <c r="Q84" s="82">
        <v>5</v>
      </c>
      <c r="R84" s="82">
        <v>5</v>
      </c>
      <c r="S84" s="82">
        <v>4700</v>
      </c>
      <c r="T84" s="14">
        <v>5640</v>
      </c>
      <c r="U84" s="108">
        <v>0</v>
      </c>
      <c r="V84" s="108">
        <v>0</v>
      </c>
      <c r="W84" s="108">
        <v>0</v>
      </c>
      <c r="X84" s="14">
        <v>490500</v>
      </c>
      <c r="Y84" s="111">
        <v>45</v>
      </c>
      <c r="Z84" s="111">
        <v>46</v>
      </c>
      <c r="AA84" s="111">
        <v>727500</v>
      </c>
      <c r="AB84" s="14">
        <v>0</v>
      </c>
      <c r="AC84" s="109">
        <v>15</v>
      </c>
      <c r="AD84" s="109">
        <v>15</v>
      </c>
      <c r="AE84" s="109">
        <v>45275</v>
      </c>
      <c r="AF84" s="98">
        <v>0</v>
      </c>
      <c r="AG84" s="98">
        <v>0</v>
      </c>
      <c r="AH84" s="98">
        <v>0</v>
      </c>
      <c r="AI84" s="16"/>
      <c r="AK84" s="10"/>
      <c r="AL84" s="2"/>
      <c r="AM84" s="2">
        <v>48</v>
      </c>
      <c r="AN84" s="2">
        <v>47</v>
      </c>
      <c r="AO84" s="2">
        <v>1</v>
      </c>
      <c r="AP84" s="2">
        <v>12</v>
      </c>
      <c r="AQ84" s="12"/>
      <c r="AR84" s="2">
        <v>0</v>
      </c>
      <c r="AS84" s="2">
        <v>0</v>
      </c>
      <c r="AT84" s="2">
        <v>0</v>
      </c>
      <c r="AU84" s="2">
        <v>0</v>
      </c>
    </row>
    <row r="85" spans="1:47">
      <c r="A85" s="13" t="s">
        <v>87</v>
      </c>
      <c r="B85" s="98"/>
      <c r="C85" s="98"/>
      <c r="D85" s="98"/>
      <c r="E85" s="14">
        <v>0</v>
      </c>
      <c r="F85" s="88"/>
      <c r="G85" s="88"/>
      <c r="H85" s="88"/>
      <c r="I85" s="15">
        <v>0</v>
      </c>
      <c r="J85" s="140"/>
      <c r="K85" s="140"/>
      <c r="L85" s="14">
        <v>92</v>
      </c>
      <c r="M85" s="111"/>
      <c r="N85" s="111"/>
      <c r="O85" s="111"/>
      <c r="P85" s="14">
        <v>0</v>
      </c>
      <c r="Q85" s="82"/>
      <c r="R85" s="82"/>
      <c r="S85" s="82"/>
      <c r="T85" s="14">
        <v>3</v>
      </c>
      <c r="U85" s="108"/>
      <c r="V85" s="108"/>
      <c r="W85" s="108"/>
      <c r="X85" s="14">
        <v>62</v>
      </c>
      <c r="Y85" s="111"/>
      <c r="Z85" s="111"/>
      <c r="AA85" s="111"/>
      <c r="AB85" s="14">
        <v>0</v>
      </c>
      <c r="AC85" s="109"/>
      <c r="AD85" s="109"/>
      <c r="AE85" s="109"/>
      <c r="AF85" s="98"/>
      <c r="AG85" s="98"/>
      <c r="AH85" s="98"/>
      <c r="AI85" s="16"/>
      <c r="AK85" s="10"/>
      <c r="AL85" s="2"/>
      <c r="AM85" s="2">
        <v>0</v>
      </c>
      <c r="AN85" s="2">
        <v>1</v>
      </c>
      <c r="AO85" s="2">
        <v>0</v>
      </c>
      <c r="AP85" s="2">
        <v>1</v>
      </c>
      <c r="AQ85" s="12"/>
      <c r="AR85" s="2"/>
      <c r="AS85" s="2"/>
      <c r="AT85" s="2"/>
      <c r="AU85" s="2"/>
    </row>
    <row r="86" spans="1:47">
      <c r="A86" s="145"/>
      <c r="B86" s="33">
        <f t="shared" ref="B86:AH86" si="9">SUM(B76:B85)</f>
        <v>3</v>
      </c>
      <c r="C86" s="33">
        <f t="shared" si="9"/>
        <v>3</v>
      </c>
      <c r="D86" s="29">
        <f t="shared" si="9"/>
        <v>4800</v>
      </c>
      <c r="E86" s="32">
        <f>SUM(E76:E85)</f>
        <v>77</v>
      </c>
      <c r="F86" s="33">
        <f t="shared" si="9"/>
        <v>3</v>
      </c>
      <c r="G86" s="33">
        <f t="shared" si="9"/>
        <v>3</v>
      </c>
      <c r="H86" s="33">
        <f t="shared" si="9"/>
        <v>1800</v>
      </c>
      <c r="I86" s="32">
        <f>SUM(I76:I85)</f>
        <v>77</v>
      </c>
      <c r="J86" s="33">
        <f t="shared" si="9"/>
        <v>145</v>
      </c>
      <c r="K86" s="29">
        <f t="shared" si="9"/>
        <v>1835203</v>
      </c>
      <c r="L86" s="32">
        <f>SUM(L76:L85)</f>
        <v>2469</v>
      </c>
      <c r="M86" s="29">
        <f t="shared" si="9"/>
        <v>36</v>
      </c>
      <c r="N86" s="29">
        <f t="shared" si="9"/>
        <v>36</v>
      </c>
      <c r="O86" s="29">
        <f t="shared" si="9"/>
        <v>3600</v>
      </c>
      <c r="P86" s="32">
        <f>SUM(P76:P85)</f>
        <v>325</v>
      </c>
      <c r="Q86" s="33">
        <f t="shared" si="9"/>
        <v>191</v>
      </c>
      <c r="R86" s="33">
        <f t="shared" si="9"/>
        <v>191</v>
      </c>
      <c r="S86" s="29">
        <f t="shared" si="9"/>
        <v>67224</v>
      </c>
      <c r="T86" s="32"/>
      <c r="U86" s="33">
        <f t="shared" si="9"/>
        <v>43</v>
      </c>
      <c r="V86" s="33">
        <f t="shared" si="9"/>
        <v>40</v>
      </c>
      <c r="W86" s="29">
        <f t="shared" si="9"/>
        <v>485000</v>
      </c>
      <c r="X86" s="32">
        <f>SUM(X76:X85)</f>
        <v>2412066</v>
      </c>
      <c r="Y86" s="33">
        <f t="shared" si="9"/>
        <v>103</v>
      </c>
      <c r="Z86" s="33">
        <f t="shared" si="9"/>
        <v>104</v>
      </c>
      <c r="AA86" s="33">
        <f t="shared" si="9"/>
        <v>1573500</v>
      </c>
      <c r="AB86" s="32">
        <f>SUM(AB76:AB85)</f>
        <v>2443250</v>
      </c>
      <c r="AC86" s="33">
        <f t="shared" si="9"/>
        <v>48</v>
      </c>
      <c r="AD86" s="33">
        <f t="shared" si="9"/>
        <v>48</v>
      </c>
      <c r="AE86" s="29">
        <f t="shared" si="9"/>
        <v>153826</v>
      </c>
      <c r="AF86" s="33">
        <f t="shared" si="9"/>
        <v>0</v>
      </c>
      <c r="AG86" s="33">
        <f t="shared" si="9"/>
        <v>0</v>
      </c>
      <c r="AH86" s="33">
        <f t="shared" si="9"/>
        <v>0</v>
      </c>
      <c r="AI86" s="33"/>
      <c r="AK86" s="10"/>
      <c r="AL86" s="31"/>
      <c r="AM86" s="30">
        <f>SUM(AM76:AM85)</f>
        <v>55</v>
      </c>
      <c r="AN86" s="30">
        <f>SUM(AN76:AN85)</f>
        <v>63</v>
      </c>
      <c r="AO86" s="30">
        <f>SUM(AO76:AO85)</f>
        <v>4</v>
      </c>
      <c r="AP86" s="30">
        <f>SUM(AP76:AP85)</f>
        <v>19</v>
      </c>
      <c r="AQ86" s="30"/>
      <c r="AR86" s="30">
        <f>SUM(AR76:AR85)</f>
        <v>2</v>
      </c>
      <c r="AS86" s="30">
        <f>SUM(AS76:AS85)</f>
        <v>19</v>
      </c>
      <c r="AT86" s="30">
        <f>SUM(AT76:AT85)</f>
        <v>2</v>
      </c>
      <c r="AU86" s="30">
        <f>SUM(AU76:AU85)</f>
        <v>41</v>
      </c>
    </row>
    <row r="87" spans="1:47">
      <c r="X87" s="146"/>
    </row>
  </sheetData>
  <autoFilter ref="A3:AH85"/>
  <mergeCells count="19">
    <mergeCell ref="B1:E1"/>
    <mergeCell ref="B2:D2"/>
    <mergeCell ref="A1:A3"/>
    <mergeCell ref="F1:I1"/>
    <mergeCell ref="F2:H2"/>
    <mergeCell ref="U2:W2"/>
    <mergeCell ref="U1:X1"/>
    <mergeCell ref="M1:P1"/>
    <mergeCell ref="M2:O2"/>
    <mergeCell ref="J1:L1"/>
    <mergeCell ref="J2:K2"/>
    <mergeCell ref="Q1:T1"/>
    <mergeCell ref="Q2:S2"/>
    <mergeCell ref="Y2:AA2"/>
    <mergeCell ref="Y1:AB1"/>
    <mergeCell ref="AC2:AE2"/>
    <mergeCell ref="AC1:AE1"/>
    <mergeCell ref="AF1:AI1"/>
    <mergeCell ref="AF2:AH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RU86"/>
  <sheetViews>
    <sheetView zoomScale="70" zoomScaleNormal="70" workbookViewId="0">
      <pane ySplit="3120" topLeftCell="A10" activePane="bottomLeft"/>
      <selection activeCell="AL2" sqref="AL2"/>
      <selection pane="bottomLeft" activeCell="BA50" sqref="BA50"/>
    </sheetView>
  </sheetViews>
  <sheetFormatPr defaultColWidth="9.125" defaultRowHeight="19.5"/>
  <cols>
    <col min="1" max="1" width="27.375" style="191" customWidth="1"/>
    <col min="2" max="2" width="0" style="191" hidden="1" customWidth="1"/>
    <col min="3" max="3" width="10.375" style="191" hidden="1" customWidth="1"/>
    <col min="4" max="4" width="8.75" style="191" customWidth="1"/>
    <col min="5" max="5" width="11.25" style="191" customWidth="1"/>
    <col min="6" max="6" width="16.625" style="191" customWidth="1"/>
    <col min="7" max="7" width="10.625" style="191" customWidth="1"/>
    <col min="8" max="8" width="8" style="191" customWidth="1"/>
    <col min="9" max="9" width="10.5" style="191" customWidth="1"/>
    <col min="10" max="10" width="12.625" style="191" customWidth="1"/>
    <col min="11" max="11" width="12.125" style="191" customWidth="1"/>
    <col min="12" max="12" width="8.125" style="191" customWidth="1"/>
    <col min="13" max="13" width="10.75" style="191" customWidth="1"/>
    <col min="14" max="14" width="13.625" style="191" customWidth="1"/>
    <col min="15" max="15" width="13.25" style="191" customWidth="1"/>
    <col min="16" max="16" width="10.5" style="191" customWidth="1"/>
    <col min="17" max="17" width="12" style="191" customWidth="1"/>
    <col min="18" max="18" width="13.25" style="191" customWidth="1"/>
    <col min="19" max="19" width="10.75" style="191" customWidth="1"/>
    <col min="20" max="20" width="8.375" style="191" customWidth="1"/>
    <col min="21" max="21" width="7.875" style="191" customWidth="1"/>
    <col min="22" max="22" width="11.75" style="191" customWidth="1"/>
    <col min="23" max="23" width="13" style="191" customWidth="1"/>
    <col min="24" max="24" width="7.875" style="191" customWidth="1"/>
    <col min="25" max="25" width="7.125" style="191" customWidth="1"/>
    <col min="26" max="26" width="12.25" style="191" bestFit="1" customWidth="1"/>
    <col min="27" max="27" width="11.75" style="191" customWidth="1"/>
    <col min="28" max="28" width="6.75" style="191" customWidth="1"/>
    <col min="29" max="29" width="8.125" style="191" customWidth="1"/>
    <col min="30" max="30" width="12" style="191" bestFit="1" customWidth="1"/>
    <col min="31" max="31" width="11.75" style="191" customWidth="1"/>
    <col min="32" max="32" width="9.25" style="191" customWidth="1"/>
    <col min="33" max="33" width="7.625" style="191" customWidth="1"/>
    <col min="34" max="34" width="13.125" style="191" bestFit="1" customWidth="1"/>
    <col min="35" max="35" width="8.75" style="191" customWidth="1"/>
    <col min="36" max="36" width="7.125" style="191" customWidth="1"/>
    <col min="37" max="37" width="12.25" style="191" bestFit="1" customWidth="1"/>
    <col min="38" max="38" width="10.75" style="191" customWidth="1"/>
    <col min="39" max="39" width="5" style="191" customWidth="1"/>
    <col min="40" max="40" width="11.875" style="191" customWidth="1"/>
    <col min="41" max="45" width="10.875" style="191" customWidth="1"/>
    <col min="46" max="46" width="10.875" style="192" customWidth="1"/>
    <col min="47" max="50" width="10.875" style="191" customWidth="1"/>
    <col min="51" max="16384" width="9.125" style="191"/>
  </cols>
  <sheetData>
    <row r="1" spans="1:16037" s="260" customFormat="1" ht="26.25" customHeight="1">
      <c r="A1" s="259" t="s">
        <v>0</v>
      </c>
      <c r="D1" s="261" t="s">
        <v>121</v>
      </c>
      <c r="E1" s="261"/>
      <c r="F1" s="261"/>
      <c r="G1" s="261"/>
      <c r="H1" s="262" t="s">
        <v>125</v>
      </c>
      <c r="I1" s="263"/>
      <c r="J1" s="263"/>
      <c r="K1" s="264"/>
      <c r="L1" s="265" t="s">
        <v>132</v>
      </c>
      <c r="M1" s="266"/>
      <c r="N1" s="266"/>
      <c r="O1" s="267"/>
      <c r="P1" s="268" t="s">
        <v>126</v>
      </c>
      <c r="Q1" s="269"/>
      <c r="R1" s="269"/>
      <c r="S1" s="270"/>
      <c r="T1" s="271" t="s">
        <v>129</v>
      </c>
      <c r="U1" s="272"/>
      <c r="V1" s="272"/>
      <c r="W1" s="273"/>
      <c r="X1" s="274" t="s">
        <v>134</v>
      </c>
      <c r="Y1" s="274"/>
      <c r="Z1" s="274"/>
      <c r="AA1" s="274"/>
      <c r="AB1" s="275" t="s">
        <v>88</v>
      </c>
      <c r="AC1" s="276"/>
      <c r="AD1" s="276"/>
      <c r="AE1" s="277"/>
      <c r="AF1" s="278" t="s">
        <v>136</v>
      </c>
      <c r="AG1" s="279"/>
      <c r="AH1" s="279"/>
      <c r="AI1" s="280" t="s">
        <v>127</v>
      </c>
      <c r="AJ1" s="281"/>
      <c r="AK1" s="281"/>
      <c r="AL1" s="282"/>
      <c r="AT1" s="283"/>
    </row>
    <row r="2" spans="1:16037" s="260" customFormat="1" ht="68.25" customHeight="1" thickBot="1">
      <c r="A2" s="259"/>
      <c r="D2" s="284" t="s">
        <v>123</v>
      </c>
      <c r="E2" s="284"/>
      <c r="F2" s="284"/>
      <c r="G2" s="285" t="s">
        <v>124</v>
      </c>
      <c r="H2" s="286" t="s">
        <v>123</v>
      </c>
      <c r="I2" s="286"/>
      <c r="J2" s="286"/>
      <c r="K2" s="285" t="s">
        <v>124</v>
      </c>
      <c r="L2" s="287" t="s">
        <v>123</v>
      </c>
      <c r="M2" s="288"/>
      <c r="N2" s="289"/>
      <c r="O2" s="290" t="s">
        <v>124</v>
      </c>
      <c r="P2" s="268" t="s">
        <v>123</v>
      </c>
      <c r="Q2" s="269"/>
      <c r="R2" s="270"/>
      <c r="S2" s="291" t="s">
        <v>124</v>
      </c>
      <c r="T2" s="271" t="s">
        <v>123</v>
      </c>
      <c r="U2" s="272"/>
      <c r="V2" s="273"/>
      <c r="W2" s="285" t="s">
        <v>124</v>
      </c>
      <c r="X2" s="292" t="s">
        <v>123</v>
      </c>
      <c r="Y2" s="292"/>
      <c r="Z2" s="292"/>
      <c r="AA2" s="285" t="s">
        <v>124</v>
      </c>
      <c r="AB2" s="293" t="s">
        <v>123</v>
      </c>
      <c r="AC2" s="293"/>
      <c r="AD2" s="293"/>
      <c r="AE2" s="326" t="s">
        <v>124</v>
      </c>
      <c r="AF2" s="294" t="s">
        <v>123</v>
      </c>
      <c r="AG2" s="294"/>
      <c r="AH2" s="294"/>
      <c r="AI2" s="284" t="s">
        <v>123</v>
      </c>
      <c r="AJ2" s="284"/>
      <c r="AK2" s="284"/>
      <c r="AL2" s="298" t="s">
        <v>124</v>
      </c>
      <c r="AT2" s="283"/>
    </row>
    <row r="3" spans="1:16037" s="295" customFormat="1" ht="111" customHeight="1" thickBot="1">
      <c r="A3" s="259"/>
      <c r="B3" s="295" t="s">
        <v>1</v>
      </c>
      <c r="C3" s="295" t="s">
        <v>2</v>
      </c>
      <c r="D3" s="296" t="s">
        <v>131</v>
      </c>
      <c r="E3" s="296" t="s">
        <v>122</v>
      </c>
      <c r="F3" s="297" t="s">
        <v>137</v>
      </c>
      <c r="G3" s="298" t="s">
        <v>122</v>
      </c>
      <c r="H3" s="299" t="s">
        <v>131</v>
      </c>
      <c r="I3" s="299" t="s">
        <v>122</v>
      </c>
      <c r="J3" s="300" t="s">
        <v>137</v>
      </c>
      <c r="K3" s="298" t="s">
        <v>122</v>
      </c>
      <c r="L3" s="301" t="s">
        <v>131</v>
      </c>
      <c r="M3" s="302" t="s">
        <v>122</v>
      </c>
      <c r="N3" s="301" t="s">
        <v>137</v>
      </c>
      <c r="O3" s="298" t="s">
        <v>97</v>
      </c>
      <c r="P3" s="303" t="s">
        <v>131</v>
      </c>
      <c r="Q3" s="304" t="s">
        <v>122</v>
      </c>
      <c r="R3" s="305" t="s">
        <v>137</v>
      </c>
      <c r="S3" s="306" t="s">
        <v>122</v>
      </c>
      <c r="T3" s="307" t="s">
        <v>131</v>
      </c>
      <c r="U3" s="308" t="s">
        <v>122</v>
      </c>
      <c r="V3" s="309" t="s">
        <v>137</v>
      </c>
      <c r="W3" s="298" t="s">
        <v>97</v>
      </c>
      <c r="X3" s="310" t="s">
        <v>131</v>
      </c>
      <c r="Y3" s="311" t="s">
        <v>122</v>
      </c>
      <c r="Z3" s="312" t="s">
        <v>137</v>
      </c>
      <c r="AA3" s="313" t="s">
        <v>135</v>
      </c>
      <c r="AB3" s="314" t="s">
        <v>131</v>
      </c>
      <c r="AC3" s="315" t="s">
        <v>122</v>
      </c>
      <c r="AD3" s="316" t="s">
        <v>137</v>
      </c>
      <c r="AE3" s="317" t="s">
        <v>98</v>
      </c>
      <c r="AF3" s="318" t="s">
        <v>131</v>
      </c>
      <c r="AG3" s="319" t="s">
        <v>122</v>
      </c>
      <c r="AH3" s="320" t="s">
        <v>137</v>
      </c>
      <c r="AI3" s="296" t="s">
        <v>131</v>
      </c>
      <c r="AJ3" s="296" t="s">
        <v>122</v>
      </c>
      <c r="AK3" s="321" t="s">
        <v>137</v>
      </c>
      <c r="AL3" s="322" t="s">
        <v>122</v>
      </c>
      <c r="AN3" s="323"/>
      <c r="AO3" s="324" t="s">
        <v>89</v>
      </c>
      <c r="AP3" s="324" t="s">
        <v>91</v>
      </c>
      <c r="AQ3" s="324" t="s">
        <v>93</v>
      </c>
      <c r="AR3" s="324" t="s">
        <v>94</v>
      </c>
      <c r="AS3" s="324" t="s">
        <v>103</v>
      </c>
      <c r="AT3" s="325"/>
      <c r="AU3" s="324" t="s">
        <v>92</v>
      </c>
      <c r="AV3" s="324" t="s">
        <v>90</v>
      </c>
      <c r="AW3" s="324" t="s">
        <v>95</v>
      </c>
      <c r="AX3" s="324" t="s">
        <v>96</v>
      </c>
    </row>
    <row r="4" spans="1:16037" ht="20.25" thickBot="1">
      <c r="A4" s="193" t="s">
        <v>7</v>
      </c>
      <c r="B4" s="191" t="s">
        <v>3</v>
      </c>
      <c r="C4" s="191" t="s">
        <v>4</v>
      </c>
      <c r="D4" s="194">
        <v>838</v>
      </c>
      <c r="E4" s="194">
        <v>856</v>
      </c>
      <c r="F4" s="194">
        <v>1422000</v>
      </c>
      <c r="G4" s="195">
        <v>62</v>
      </c>
      <c r="H4" s="196">
        <v>657</v>
      </c>
      <c r="I4" s="196">
        <v>669</v>
      </c>
      <c r="J4" s="196">
        <v>411900</v>
      </c>
      <c r="K4" s="195">
        <v>62</v>
      </c>
      <c r="L4" s="197">
        <v>817</v>
      </c>
      <c r="M4" s="197">
        <v>836</v>
      </c>
      <c r="N4" s="197">
        <v>5139640</v>
      </c>
      <c r="O4" s="195">
        <v>62</v>
      </c>
      <c r="P4" s="198">
        <v>659</v>
      </c>
      <c r="Q4" s="198">
        <v>671</v>
      </c>
      <c r="R4" s="198">
        <v>68900</v>
      </c>
      <c r="S4" s="199">
        <v>62</v>
      </c>
      <c r="T4" s="200">
        <v>34</v>
      </c>
      <c r="U4" s="200">
        <v>34</v>
      </c>
      <c r="V4" s="200">
        <v>45440</v>
      </c>
      <c r="W4" s="195">
        <v>0</v>
      </c>
      <c r="X4" s="201">
        <v>24</v>
      </c>
      <c r="Y4" s="201">
        <v>25</v>
      </c>
      <c r="Z4" s="201">
        <v>328300</v>
      </c>
      <c r="AA4" s="195">
        <v>695480</v>
      </c>
      <c r="AB4" s="202">
        <v>23</v>
      </c>
      <c r="AC4" s="202">
        <v>23</v>
      </c>
      <c r="AD4" s="202">
        <v>298500</v>
      </c>
      <c r="AE4" s="195">
        <v>0</v>
      </c>
      <c r="AF4" s="203">
        <v>803</v>
      </c>
      <c r="AG4" s="203">
        <v>821</v>
      </c>
      <c r="AH4" s="203">
        <v>20835362</v>
      </c>
      <c r="AI4" s="194">
        <v>194</v>
      </c>
      <c r="AJ4" s="194">
        <v>197</v>
      </c>
      <c r="AK4" s="194">
        <v>2859366</v>
      </c>
      <c r="AL4" s="204"/>
      <c r="AN4" s="205"/>
      <c r="AO4" s="206">
        <v>2</v>
      </c>
      <c r="AP4" s="206">
        <v>4</v>
      </c>
      <c r="AQ4" s="206">
        <v>1</v>
      </c>
      <c r="AR4" s="206"/>
      <c r="AT4" s="207"/>
      <c r="AU4" s="206"/>
      <c r="AV4" s="206"/>
      <c r="AW4" s="206"/>
      <c r="AX4" s="206"/>
    </row>
    <row r="5" spans="1:16037" ht="20.25" thickBot="1">
      <c r="A5" s="193" t="s">
        <v>8</v>
      </c>
      <c r="B5" s="191" t="s">
        <v>3</v>
      </c>
      <c r="C5" s="191" t="s">
        <v>4</v>
      </c>
      <c r="D5" s="194">
        <v>17</v>
      </c>
      <c r="E5" s="194">
        <v>17</v>
      </c>
      <c r="F5" s="194">
        <v>27200</v>
      </c>
      <c r="G5" s="208">
        <v>145</v>
      </c>
      <c r="H5" s="196">
        <v>16</v>
      </c>
      <c r="I5" s="196">
        <v>16</v>
      </c>
      <c r="J5" s="196">
        <v>9600</v>
      </c>
      <c r="K5" s="208">
        <v>146</v>
      </c>
      <c r="L5" s="197">
        <v>119</v>
      </c>
      <c r="M5" s="197">
        <v>120</v>
      </c>
      <c r="N5" s="197">
        <v>1760460</v>
      </c>
      <c r="O5" s="208">
        <v>2175</v>
      </c>
      <c r="P5" s="198">
        <v>90</v>
      </c>
      <c r="Q5" s="198">
        <v>90</v>
      </c>
      <c r="R5" s="198">
        <v>9300</v>
      </c>
      <c r="S5" s="209">
        <v>56</v>
      </c>
      <c r="T5" s="200">
        <v>42</v>
      </c>
      <c r="U5" s="200">
        <v>42</v>
      </c>
      <c r="V5" s="200">
        <v>117067</v>
      </c>
      <c r="W5" s="208">
        <v>11</v>
      </c>
      <c r="X5" s="201">
        <v>0</v>
      </c>
      <c r="Y5" s="201">
        <v>0</v>
      </c>
      <c r="Z5" s="201">
        <v>0</v>
      </c>
      <c r="AA5" s="208">
        <v>567</v>
      </c>
      <c r="AB5" s="202">
        <v>123</v>
      </c>
      <c r="AC5" s="202">
        <v>124</v>
      </c>
      <c r="AD5" s="202">
        <v>778500</v>
      </c>
      <c r="AE5" s="208">
        <v>0</v>
      </c>
      <c r="AF5" s="203">
        <v>182</v>
      </c>
      <c r="AG5" s="203">
        <v>183</v>
      </c>
      <c r="AH5" s="203">
        <v>1883087</v>
      </c>
      <c r="AI5" s="194">
        <v>12</v>
      </c>
      <c r="AJ5" s="194">
        <v>12</v>
      </c>
      <c r="AK5" s="194">
        <v>58998</v>
      </c>
      <c r="AL5" s="204"/>
      <c r="AN5" s="205"/>
      <c r="AO5" s="210">
        <v>16</v>
      </c>
      <c r="AP5" s="210">
        <v>19</v>
      </c>
      <c r="AQ5" s="210">
        <v>0</v>
      </c>
      <c r="AR5" s="210">
        <v>7</v>
      </c>
      <c r="AS5" s="210"/>
      <c r="AT5" s="211"/>
      <c r="AU5" s="210">
        <v>144</v>
      </c>
      <c r="AV5" s="210">
        <v>329</v>
      </c>
      <c r="AW5" s="210">
        <v>4</v>
      </c>
      <c r="AX5" s="210">
        <v>126</v>
      </c>
    </row>
    <row r="6" spans="1:16037" ht="20.25" thickBot="1">
      <c r="A6" s="193" t="s">
        <v>9</v>
      </c>
      <c r="B6" s="212" t="s">
        <v>3</v>
      </c>
      <c r="C6" s="210" t="s">
        <v>4</v>
      </c>
      <c r="D6" s="194">
        <v>25</v>
      </c>
      <c r="E6" s="194">
        <v>23</v>
      </c>
      <c r="F6" s="194">
        <v>44900</v>
      </c>
      <c r="G6" s="208">
        <v>906</v>
      </c>
      <c r="H6" s="196">
        <v>0</v>
      </c>
      <c r="I6" s="196">
        <v>0</v>
      </c>
      <c r="J6" s="196">
        <v>0</v>
      </c>
      <c r="K6" s="208">
        <v>167</v>
      </c>
      <c r="L6" s="197">
        <v>110</v>
      </c>
      <c r="M6" s="197">
        <v>109</v>
      </c>
      <c r="N6" s="197">
        <v>548340</v>
      </c>
      <c r="O6" s="208">
        <v>1135</v>
      </c>
      <c r="P6" s="198">
        <v>234</v>
      </c>
      <c r="Q6" s="198">
        <v>235</v>
      </c>
      <c r="R6" s="198">
        <v>23900</v>
      </c>
      <c r="S6" s="209">
        <v>781</v>
      </c>
      <c r="T6" s="200">
        <v>49</v>
      </c>
      <c r="U6" s="200">
        <v>49</v>
      </c>
      <c r="V6" s="200">
        <v>186196</v>
      </c>
      <c r="W6" s="208">
        <v>113</v>
      </c>
      <c r="X6" s="201">
        <v>13</v>
      </c>
      <c r="Y6" s="201">
        <v>13</v>
      </c>
      <c r="Z6" s="201">
        <v>102500</v>
      </c>
      <c r="AA6" s="208">
        <v>4483500</v>
      </c>
      <c r="AB6" s="202">
        <v>182</v>
      </c>
      <c r="AC6" s="202">
        <v>177</v>
      </c>
      <c r="AD6" s="202">
        <v>1060500</v>
      </c>
      <c r="AE6" s="208">
        <v>60000</v>
      </c>
      <c r="AF6" s="203">
        <v>305</v>
      </c>
      <c r="AG6" s="203">
        <v>302</v>
      </c>
      <c r="AH6" s="203">
        <v>3812778</v>
      </c>
      <c r="AI6" s="194">
        <v>91</v>
      </c>
      <c r="AJ6" s="194">
        <v>92</v>
      </c>
      <c r="AK6" s="194">
        <v>1726778</v>
      </c>
      <c r="AL6" s="204"/>
      <c r="AN6" s="205"/>
      <c r="AO6" s="210">
        <v>24</v>
      </c>
      <c r="AP6" s="210">
        <v>183</v>
      </c>
      <c r="AQ6" s="210">
        <v>33</v>
      </c>
      <c r="AR6" s="210">
        <v>157</v>
      </c>
      <c r="AS6" s="210"/>
      <c r="AT6" s="211"/>
      <c r="AU6" s="210">
        <v>203</v>
      </c>
      <c r="AV6" s="210">
        <v>414</v>
      </c>
      <c r="AW6" s="210">
        <v>133</v>
      </c>
      <c r="AX6" s="210">
        <v>819</v>
      </c>
    </row>
    <row r="7" spans="1:16037" ht="20.25" thickBot="1">
      <c r="A7" s="193" t="s">
        <v>10</v>
      </c>
      <c r="B7" s="191" t="s">
        <v>3</v>
      </c>
      <c r="C7" s="191" t="s">
        <v>4</v>
      </c>
      <c r="D7" s="194">
        <v>174</v>
      </c>
      <c r="E7" s="194">
        <v>174</v>
      </c>
      <c r="F7" s="194">
        <v>300900</v>
      </c>
      <c r="G7" s="208"/>
      <c r="H7" s="196">
        <v>0</v>
      </c>
      <c r="I7" s="196">
        <v>0</v>
      </c>
      <c r="J7" s="196">
        <v>0</v>
      </c>
      <c r="K7" s="208"/>
      <c r="L7" s="197">
        <v>146</v>
      </c>
      <c r="M7" s="197">
        <v>596</v>
      </c>
      <c r="N7" s="197">
        <v>1944000</v>
      </c>
      <c r="O7" s="208"/>
      <c r="P7" s="198">
        <v>0</v>
      </c>
      <c r="Q7" s="198">
        <v>0</v>
      </c>
      <c r="R7" s="198">
        <v>0</v>
      </c>
      <c r="S7" s="209"/>
      <c r="T7" s="200">
        <v>0</v>
      </c>
      <c r="U7" s="200">
        <v>70</v>
      </c>
      <c r="V7" s="200">
        <v>259000</v>
      </c>
      <c r="W7" s="208">
        <v>70</v>
      </c>
      <c r="X7" s="201">
        <v>0</v>
      </c>
      <c r="Y7" s="201">
        <v>168</v>
      </c>
      <c r="Z7" s="201">
        <v>1537500</v>
      </c>
      <c r="AA7" s="213">
        <v>327250</v>
      </c>
      <c r="AB7" s="202">
        <v>0</v>
      </c>
      <c r="AC7" s="202">
        <v>0</v>
      </c>
      <c r="AD7" s="202">
        <v>0</v>
      </c>
      <c r="AE7" s="208"/>
      <c r="AF7" s="203">
        <v>76</v>
      </c>
      <c r="AG7" s="203">
        <v>76</v>
      </c>
      <c r="AH7" s="203">
        <v>296400</v>
      </c>
      <c r="AI7" s="194">
        <v>2</v>
      </c>
      <c r="AJ7" s="194">
        <v>2</v>
      </c>
      <c r="AK7" s="194">
        <v>54</v>
      </c>
      <c r="AL7" s="204"/>
      <c r="AN7" s="205"/>
      <c r="AO7" s="210">
        <v>3</v>
      </c>
      <c r="AP7" s="210">
        <v>13</v>
      </c>
      <c r="AQ7" s="210">
        <v>0</v>
      </c>
      <c r="AR7" s="210">
        <v>1</v>
      </c>
      <c r="AT7" s="211"/>
      <c r="AU7" s="210">
        <v>487</v>
      </c>
      <c r="AV7" s="210">
        <v>3670</v>
      </c>
      <c r="AW7" s="210">
        <v>17</v>
      </c>
      <c r="AX7" s="210">
        <v>99</v>
      </c>
    </row>
    <row r="8" spans="1:16037" s="214" customFormat="1" ht="20.25" thickBot="1">
      <c r="A8" s="193" t="s">
        <v>11</v>
      </c>
      <c r="B8" s="212" t="s">
        <v>3</v>
      </c>
      <c r="C8" s="210" t="s">
        <v>4</v>
      </c>
      <c r="D8" s="194">
        <v>21</v>
      </c>
      <c r="E8" s="194">
        <v>21</v>
      </c>
      <c r="F8" s="194">
        <v>37000</v>
      </c>
      <c r="G8" s="208">
        <v>67</v>
      </c>
      <c r="H8" s="196">
        <v>8</v>
      </c>
      <c r="I8" s="196">
        <v>8</v>
      </c>
      <c r="J8" s="196">
        <v>4800</v>
      </c>
      <c r="K8" s="208">
        <v>67</v>
      </c>
      <c r="L8" s="197">
        <v>112</v>
      </c>
      <c r="M8" s="197">
        <v>112</v>
      </c>
      <c r="N8" s="197">
        <v>93980</v>
      </c>
      <c r="O8" s="208">
        <v>491</v>
      </c>
      <c r="P8" s="198">
        <v>26</v>
      </c>
      <c r="Q8" s="198">
        <v>26</v>
      </c>
      <c r="R8" s="198">
        <v>2800</v>
      </c>
      <c r="S8" s="209">
        <v>67</v>
      </c>
      <c r="T8" s="200">
        <v>70</v>
      </c>
      <c r="U8" s="200">
        <v>70</v>
      </c>
      <c r="V8" s="200">
        <v>72040</v>
      </c>
      <c r="W8" s="208">
        <v>72</v>
      </c>
      <c r="X8" s="201">
        <v>0</v>
      </c>
      <c r="Y8" s="201">
        <v>0</v>
      </c>
      <c r="Z8" s="201">
        <v>0</v>
      </c>
      <c r="AA8" s="208">
        <v>220500</v>
      </c>
      <c r="AB8" s="202">
        <v>119</v>
      </c>
      <c r="AC8" s="202">
        <v>119</v>
      </c>
      <c r="AD8" s="202">
        <v>369000</v>
      </c>
      <c r="AE8" s="208">
        <v>0</v>
      </c>
      <c r="AF8" s="203">
        <v>135</v>
      </c>
      <c r="AG8" s="203">
        <v>135</v>
      </c>
      <c r="AH8" s="203">
        <v>610475</v>
      </c>
      <c r="AI8" s="194">
        <v>2</v>
      </c>
      <c r="AJ8" s="194">
        <v>2</v>
      </c>
      <c r="AK8" s="194">
        <v>30</v>
      </c>
      <c r="AL8" s="204"/>
      <c r="AM8" s="191"/>
      <c r="AN8" s="205"/>
      <c r="AO8" s="210">
        <v>6</v>
      </c>
      <c r="AP8" s="210">
        <v>15</v>
      </c>
      <c r="AQ8" s="210"/>
      <c r="AR8" s="210"/>
      <c r="AS8" s="210"/>
      <c r="AT8" s="211"/>
      <c r="AU8" s="210"/>
      <c r="AV8" s="210"/>
      <c r="AW8" s="210"/>
      <c r="AX8" s="210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91"/>
      <c r="DC8" s="191"/>
      <c r="DD8" s="191"/>
      <c r="DE8" s="191"/>
      <c r="DF8" s="191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  <c r="DT8" s="191"/>
      <c r="DU8" s="191"/>
      <c r="DV8" s="191"/>
      <c r="DW8" s="191"/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191"/>
      <c r="ES8" s="191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1"/>
      <c r="FF8" s="191"/>
      <c r="FG8" s="191"/>
      <c r="FH8" s="191"/>
      <c r="FI8" s="191"/>
      <c r="FJ8" s="191"/>
      <c r="FK8" s="191"/>
      <c r="FL8" s="191"/>
      <c r="FM8" s="191"/>
      <c r="FN8" s="191"/>
      <c r="FO8" s="191"/>
      <c r="FP8" s="191"/>
      <c r="FQ8" s="191"/>
      <c r="FR8" s="191"/>
      <c r="FS8" s="191"/>
      <c r="FT8" s="191"/>
      <c r="FU8" s="191"/>
      <c r="FV8" s="191"/>
      <c r="FW8" s="191"/>
      <c r="FX8" s="191"/>
      <c r="FY8" s="191"/>
      <c r="FZ8" s="191"/>
      <c r="GA8" s="191"/>
      <c r="GB8" s="191"/>
      <c r="GC8" s="191"/>
      <c r="GD8" s="191"/>
      <c r="GE8" s="191"/>
      <c r="GF8" s="191"/>
      <c r="GG8" s="191"/>
      <c r="GH8" s="191"/>
      <c r="GI8" s="191"/>
      <c r="GJ8" s="191"/>
      <c r="GK8" s="191"/>
      <c r="GL8" s="191"/>
      <c r="GM8" s="191"/>
      <c r="GN8" s="191"/>
      <c r="GO8" s="191"/>
      <c r="GP8" s="191"/>
      <c r="GQ8" s="191"/>
      <c r="GR8" s="191"/>
      <c r="GS8" s="191"/>
      <c r="GT8" s="191"/>
      <c r="GU8" s="191"/>
      <c r="GV8" s="191"/>
      <c r="GW8" s="191"/>
      <c r="GX8" s="191"/>
      <c r="GY8" s="191"/>
      <c r="GZ8" s="191"/>
      <c r="HA8" s="191"/>
      <c r="HB8" s="191"/>
      <c r="HC8" s="191"/>
      <c r="HD8" s="191"/>
      <c r="HE8" s="191"/>
      <c r="HF8" s="191"/>
      <c r="HG8" s="191"/>
      <c r="HH8" s="191"/>
      <c r="HI8" s="191"/>
      <c r="HJ8" s="191"/>
      <c r="HK8" s="191"/>
      <c r="HL8" s="191"/>
      <c r="HM8" s="191"/>
      <c r="HN8" s="191"/>
      <c r="HO8" s="191"/>
      <c r="HP8" s="191"/>
      <c r="HQ8" s="191"/>
      <c r="HR8" s="191"/>
      <c r="HS8" s="191"/>
      <c r="HT8" s="191"/>
      <c r="HU8" s="191"/>
      <c r="HV8" s="191"/>
      <c r="HW8" s="191"/>
      <c r="HX8" s="191"/>
      <c r="HY8" s="191"/>
      <c r="HZ8" s="191"/>
      <c r="IA8" s="191"/>
      <c r="IB8" s="191"/>
      <c r="IC8" s="191"/>
      <c r="ID8" s="191"/>
      <c r="IE8" s="191"/>
      <c r="IF8" s="191"/>
      <c r="IG8" s="191"/>
      <c r="IH8" s="191"/>
      <c r="II8" s="191"/>
      <c r="IJ8" s="191"/>
      <c r="IK8" s="191"/>
      <c r="IL8" s="191"/>
      <c r="IM8" s="191"/>
      <c r="IN8" s="191"/>
      <c r="IO8" s="191"/>
      <c r="IP8" s="191"/>
      <c r="IQ8" s="191"/>
      <c r="IR8" s="191"/>
      <c r="IS8" s="191"/>
      <c r="IT8" s="191"/>
      <c r="IU8" s="191"/>
      <c r="IV8" s="191"/>
      <c r="IW8" s="191"/>
      <c r="IX8" s="191"/>
      <c r="IY8" s="191"/>
      <c r="IZ8" s="191"/>
      <c r="JA8" s="191"/>
      <c r="JB8" s="191"/>
      <c r="JC8" s="191"/>
      <c r="JD8" s="191"/>
      <c r="JE8" s="191"/>
      <c r="JF8" s="191"/>
      <c r="JG8" s="191"/>
      <c r="JH8" s="191"/>
      <c r="JI8" s="191"/>
      <c r="JJ8" s="191"/>
      <c r="JK8" s="191"/>
      <c r="JL8" s="191"/>
      <c r="JM8" s="191"/>
      <c r="JN8" s="191"/>
      <c r="JO8" s="191"/>
      <c r="JP8" s="191"/>
      <c r="JQ8" s="191"/>
      <c r="JR8" s="191"/>
      <c r="JS8" s="191"/>
      <c r="JT8" s="191"/>
      <c r="JU8" s="191"/>
      <c r="JV8" s="191"/>
      <c r="JW8" s="191"/>
      <c r="JX8" s="191"/>
      <c r="JY8" s="191"/>
      <c r="JZ8" s="191"/>
      <c r="KA8" s="191"/>
      <c r="KB8" s="191"/>
      <c r="KC8" s="191"/>
      <c r="KD8" s="191"/>
      <c r="KE8" s="191"/>
      <c r="KF8" s="191"/>
      <c r="KG8" s="191"/>
      <c r="KH8" s="191"/>
      <c r="KI8" s="191"/>
      <c r="KJ8" s="191"/>
      <c r="KK8" s="191"/>
      <c r="KL8" s="191"/>
      <c r="KM8" s="191"/>
      <c r="KN8" s="191"/>
      <c r="KO8" s="191"/>
      <c r="KP8" s="191"/>
      <c r="KQ8" s="191"/>
      <c r="KR8" s="191"/>
      <c r="KS8" s="191"/>
      <c r="KT8" s="191"/>
      <c r="KU8" s="191"/>
      <c r="KV8" s="191"/>
      <c r="KW8" s="191"/>
      <c r="KX8" s="191"/>
      <c r="KY8" s="191"/>
      <c r="KZ8" s="191"/>
      <c r="LA8" s="191"/>
      <c r="LB8" s="191"/>
      <c r="LC8" s="191"/>
      <c r="LD8" s="191"/>
      <c r="LE8" s="191"/>
      <c r="LF8" s="191"/>
      <c r="LG8" s="191"/>
      <c r="LH8" s="191"/>
      <c r="LI8" s="191"/>
      <c r="LJ8" s="191"/>
      <c r="LK8" s="191"/>
      <c r="LL8" s="191"/>
      <c r="LM8" s="191"/>
      <c r="LN8" s="191"/>
      <c r="LO8" s="191"/>
      <c r="LP8" s="191"/>
      <c r="LQ8" s="191"/>
      <c r="LR8" s="191"/>
      <c r="LS8" s="191"/>
      <c r="LT8" s="191"/>
      <c r="LU8" s="191"/>
      <c r="LV8" s="191"/>
      <c r="LW8" s="191"/>
      <c r="LX8" s="191"/>
      <c r="LY8" s="191"/>
      <c r="LZ8" s="191"/>
      <c r="MA8" s="191"/>
      <c r="MB8" s="191"/>
      <c r="MC8" s="191"/>
      <c r="MD8" s="191"/>
      <c r="ME8" s="191"/>
      <c r="MF8" s="191"/>
      <c r="MG8" s="191"/>
      <c r="MH8" s="191"/>
      <c r="MI8" s="191"/>
      <c r="MJ8" s="191"/>
      <c r="MK8" s="191"/>
      <c r="ML8" s="191"/>
      <c r="MM8" s="191"/>
      <c r="MN8" s="191"/>
      <c r="MO8" s="191"/>
      <c r="MP8" s="191"/>
      <c r="MQ8" s="191"/>
      <c r="MR8" s="191"/>
      <c r="MS8" s="191"/>
      <c r="MT8" s="191"/>
      <c r="MU8" s="191"/>
      <c r="MV8" s="191"/>
      <c r="MW8" s="191"/>
      <c r="MX8" s="191"/>
      <c r="MY8" s="191"/>
      <c r="MZ8" s="191"/>
      <c r="NA8" s="191"/>
      <c r="NB8" s="191"/>
      <c r="NC8" s="191"/>
      <c r="ND8" s="191"/>
      <c r="NE8" s="191"/>
      <c r="NF8" s="191"/>
      <c r="NG8" s="191"/>
      <c r="NH8" s="191"/>
      <c r="NI8" s="191"/>
      <c r="NJ8" s="191"/>
      <c r="NK8" s="191"/>
      <c r="NL8" s="191"/>
      <c r="NM8" s="191"/>
      <c r="NN8" s="191"/>
      <c r="NO8" s="191"/>
      <c r="NP8" s="191"/>
      <c r="NQ8" s="191"/>
      <c r="NR8" s="191"/>
      <c r="NS8" s="191"/>
      <c r="NT8" s="191"/>
      <c r="NU8" s="191"/>
      <c r="NV8" s="191"/>
      <c r="NW8" s="191"/>
      <c r="NX8" s="191"/>
      <c r="NY8" s="191"/>
      <c r="NZ8" s="191"/>
      <c r="OA8" s="191"/>
      <c r="OB8" s="191"/>
      <c r="OC8" s="191"/>
      <c r="OD8" s="191"/>
      <c r="OE8" s="191"/>
      <c r="OF8" s="191"/>
      <c r="OG8" s="191"/>
      <c r="OH8" s="191"/>
      <c r="OI8" s="191"/>
      <c r="OJ8" s="191"/>
      <c r="OK8" s="191"/>
      <c r="OL8" s="191"/>
      <c r="OM8" s="191"/>
      <c r="ON8" s="191"/>
      <c r="OO8" s="191"/>
      <c r="OP8" s="191"/>
      <c r="OQ8" s="191"/>
      <c r="OR8" s="191"/>
      <c r="OS8" s="191"/>
      <c r="OT8" s="191"/>
      <c r="OU8" s="191"/>
      <c r="OV8" s="191"/>
      <c r="OW8" s="191"/>
      <c r="OX8" s="191"/>
      <c r="OY8" s="191"/>
      <c r="OZ8" s="191"/>
      <c r="PA8" s="191"/>
      <c r="PB8" s="191"/>
      <c r="PC8" s="191"/>
      <c r="PD8" s="191"/>
      <c r="PE8" s="191"/>
      <c r="PF8" s="191"/>
      <c r="PG8" s="191"/>
      <c r="PH8" s="191"/>
      <c r="PI8" s="191"/>
      <c r="PJ8" s="191"/>
      <c r="PK8" s="191"/>
      <c r="PL8" s="191"/>
      <c r="PM8" s="191"/>
      <c r="PN8" s="191"/>
      <c r="PO8" s="191"/>
      <c r="PP8" s="191"/>
      <c r="PQ8" s="191"/>
      <c r="PR8" s="191"/>
      <c r="PS8" s="191"/>
      <c r="PT8" s="191"/>
      <c r="PU8" s="191"/>
      <c r="PV8" s="191"/>
      <c r="PW8" s="191"/>
      <c r="PX8" s="191"/>
      <c r="PY8" s="191"/>
      <c r="PZ8" s="191"/>
      <c r="QA8" s="191"/>
      <c r="QB8" s="191"/>
      <c r="QC8" s="191"/>
      <c r="QD8" s="191"/>
      <c r="QE8" s="191"/>
      <c r="QF8" s="191"/>
      <c r="QG8" s="191"/>
      <c r="QH8" s="191"/>
      <c r="QI8" s="191"/>
      <c r="QJ8" s="191"/>
      <c r="QK8" s="191"/>
      <c r="QL8" s="191"/>
      <c r="QM8" s="191"/>
      <c r="QN8" s="191"/>
      <c r="QO8" s="191"/>
      <c r="QP8" s="191"/>
      <c r="QQ8" s="191"/>
      <c r="QR8" s="191"/>
      <c r="QS8" s="191"/>
      <c r="QT8" s="191"/>
      <c r="QU8" s="191"/>
      <c r="QV8" s="191"/>
      <c r="QW8" s="191"/>
      <c r="QX8" s="191"/>
      <c r="QY8" s="191"/>
      <c r="QZ8" s="191"/>
      <c r="RA8" s="191"/>
      <c r="RB8" s="191"/>
      <c r="RC8" s="191"/>
      <c r="RD8" s="191"/>
      <c r="RE8" s="191"/>
      <c r="RF8" s="191"/>
      <c r="RG8" s="191"/>
      <c r="RH8" s="191"/>
      <c r="RI8" s="191"/>
      <c r="RJ8" s="191"/>
      <c r="RK8" s="191"/>
      <c r="RL8" s="191"/>
      <c r="RM8" s="191"/>
      <c r="RN8" s="191"/>
      <c r="RO8" s="191"/>
      <c r="RP8" s="191"/>
      <c r="RQ8" s="191"/>
      <c r="RR8" s="191"/>
      <c r="RS8" s="191"/>
      <c r="RT8" s="191"/>
      <c r="RU8" s="191"/>
      <c r="RV8" s="191"/>
      <c r="RW8" s="191"/>
      <c r="RX8" s="191"/>
      <c r="RY8" s="191"/>
      <c r="RZ8" s="191"/>
      <c r="SA8" s="191"/>
      <c r="SB8" s="191"/>
      <c r="SC8" s="191"/>
      <c r="SD8" s="191"/>
      <c r="SE8" s="191"/>
      <c r="SF8" s="191"/>
      <c r="SG8" s="191"/>
      <c r="SH8" s="191"/>
      <c r="SI8" s="191"/>
      <c r="SJ8" s="191"/>
      <c r="SK8" s="191"/>
      <c r="SL8" s="191"/>
      <c r="SM8" s="191"/>
      <c r="SN8" s="191"/>
      <c r="SO8" s="191"/>
      <c r="SP8" s="191"/>
      <c r="SQ8" s="191"/>
      <c r="SR8" s="191"/>
      <c r="SS8" s="191"/>
      <c r="ST8" s="191"/>
      <c r="SU8" s="191"/>
      <c r="SV8" s="191"/>
      <c r="SW8" s="191"/>
      <c r="SX8" s="191"/>
      <c r="SY8" s="191"/>
      <c r="SZ8" s="191"/>
      <c r="TA8" s="191"/>
      <c r="TB8" s="191"/>
      <c r="TC8" s="191"/>
      <c r="TD8" s="191"/>
      <c r="TE8" s="191"/>
      <c r="TF8" s="191"/>
      <c r="TG8" s="191"/>
      <c r="TH8" s="191"/>
      <c r="TI8" s="191"/>
      <c r="TJ8" s="191"/>
      <c r="TK8" s="191"/>
      <c r="TL8" s="191"/>
      <c r="TM8" s="191"/>
      <c r="TN8" s="191"/>
      <c r="TO8" s="191"/>
      <c r="TP8" s="191"/>
      <c r="TQ8" s="191"/>
      <c r="TR8" s="191"/>
      <c r="TS8" s="191"/>
      <c r="TT8" s="191"/>
      <c r="TU8" s="191"/>
      <c r="TV8" s="191"/>
      <c r="TW8" s="191"/>
      <c r="TX8" s="191"/>
      <c r="TY8" s="191"/>
      <c r="TZ8" s="191"/>
      <c r="UA8" s="191"/>
      <c r="UB8" s="191"/>
      <c r="UC8" s="191"/>
      <c r="UD8" s="191"/>
      <c r="UE8" s="191"/>
      <c r="UF8" s="191"/>
      <c r="UG8" s="191"/>
      <c r="UH8" s="191"/>
      <c r="UI8" s="191"/>
      <c r="UJ8" s="191"/>
      <c r="UK8" s="191"/>
      <c r="UL8" s="191"/>
      <c r="UM8" s="191"/>
      <c r="UN8" s="191"/>
      <c r="UO8" s="191"/>
      <c r="UP8" s="191"/>
      <c r="UQ8" s="191"/>
      <c r="UR8" s="191"/>
      <c r="US8" s="191"/>
      <c r="UT8" s="191"/>
      <c r="UU8" s="191"/>
      <c r="UV8" s="191"/>
      <c r="UW8" s="191"/>
      <c r="UX8" s="191"/>
      <c r="UY8" s="191"/>
      <c r="UZ8" s="191"/>
      <c r="VA8" s="191"/>
      <c r="VB8" s="191"/>
      <c r="VC8" s="191"/>
      <c r="VD8" s="191"/>
      <c r="VE8" s="191"/>
      <c r="VF8" s="191"/>
      <c r="VG8" s="191"/>
      <c r="VH8" s="191"/>
      <c r="VI8" s="191"/>
      <c r="VJ8" s="191"/>
      <c r="VK8" s="191"/>
      <c r="VL8" s="191"/>
      <c r="VM8" s="191"/>
      <c r="VN8" s="191"/>
      <c r="VO8" s="191"/>
      <c r="VP8" s="191"/>
      <c r="VQ8" s="191"/>
      <c r="VR8" s="191"/>
      <c r="VS8" s="191"/>
      <c r="VT8" s="191"/>
      <c r="VU8" s="191"/>
      <c r="VV8" s="191"/>
      <c r="VW8" s="191"/>
      <c r="VX8" s="191"/>
      <c r="VY8" s="191"/>
      <c r="VZ8" s="191"/>
      <c r="WA8" s="191"/>
      <c r="WB8" s="191"/>
      <c r="WC8" s="191"/>
      <c r="WD8" s="191"/>
      <c r="WE8" s="191"/>
      <c r="WF8" s="191"/>
      <c r="WG8" s="191"/>
      <c r="WH8" s="191"/>
      <c r="WI8" s="191"/>
      <c r="WJ8" s="191"/>
      <c r="WK8" s="191"/>
      <c r="WL8" s="191"/>
      <c r="WM8" s="191"/>
      <c r="WN8" s="191"/>
      <c r="WO8" s="191"/>
      <c r="WP8" s="191"/>
      <c r="WQ8" s="191"/>
      <c r="WR8" s="191"/>
      <c r="WS8" s="191"/>
      <c r="WT8" s="191"/>
      <c r="WU8" s="191"/>
      <c r="WV8" s="191"/>
      <c r="WW8" s="191"/>
      <c r="WX8" s="191"/>
      <c r="WY8" s="191"/>
      <c r="WZ8" s="191"/>
      <c r="XA8" s="191"/>
      <c r="XB8" s="191"/>
      <c r="XC8" s="191"/>
      <c r="XD8" s="191"/>
      <c r="XE8" s="191"/>
      <c r="XF8" s="191"/>
      <c r="XG8" s="191"/>
      <c r="XH8" s="191"/>
      <c r="XI8" s="191"/>
      <c r="XJ8" s="191"/>
      <c r="XK8" s="191"/>
      <c r="XL8" s="191"/>
      <c r="XM8" s="191"/>
      <c r="XN8" s="191"/>
      <c r="XO8" s="191"/>
      <c r="XP8" s="191"/>
      <c r="XQ8" s="191"/>
      <c r="XR8" s="191"/>
      <c r="XS8" s="191"/>
      <c r="XT8" s="191"/>
      <c r="XU8" s="191"/>
      <c r="XV8" s="191"/>
      <c r="XW8" s="191"/>
      <c r="XX8" s="191"/>
      <c r="XY8" s="191"/>
      <c r="XZ8" s="191"/>
      <c r="YA8" s="191"/>
      <c r="YB8" s="191"/>
      <c r="YC8" s="191"/>
      <c r="YD8" s="191"/>
      <c r="YE8" s="191"/>
      <c r="YF8" s="191"/>
      <c r="YG8" s="191"/>
      <c r="YH8" s="191"/>
      <c r="YI8" s="191"/>
      <c r="YJ8" s="191"/>
      <c r="YK8" s="191"/>
      <c r="YL8" s="191"/>
      <c r="YM8" s="191"/>
      <c r="YN8" s="191"/>
      <c r="YO8" s="191"/>
      <c r="YP8" s="191"/>
      <c r="YQ8" s="191"/>
      <c r="YR8" s="191"/>
      <c r="YS8" s="191"/>
      <c r="YT8" s="191"/>
      <c r="YU8" s="191"/>
      <c r="YV8" s="191"/>
      <c r="YW8" s="191"/>
      <c r="YX8" s="191"/>
      <c r="YY8" s="191"/>
      <c r="YZ8" s="191"/>
      <c r="ZA8" s="191"/>
      <c r="ZB8" s="191"/>
      <c r="ZC8" s="191"/>
      <c r="ZD8" s="191"/>
      <c r="ZE8" s="191"/>
      <c r="ZF8" s="191"/>
      <c r="ZG8" s="191"/>
      <c r="ZH8" s="191"/>
      <c r="ZI8" s="191"/>
      <c r="ZJ8" s="191"/>
      <c r="ZK8" s="191"/>
      <c r="ZL8" s="191"/>
      <c r="ZM8" s="191"/>
      <c r="ZN8" s="191"/>
      <c r="ZO8" s="191"/>
      <c r="ZP8" s="191"/>
      <c r="ZQ8" s="191"/>
      <c r="ZR8" s="191"/>
      <c r="ZS8" s="191"/>
      <c r="ZT8" s="191"/>
      <c r="ZU8" s="191"/>
      <c r="ZV8" s="191"/>
      <c r="ZW8" s="191"/>
      <c r="ZX8" s="191"/>
      <c r="ZY8" s="191"/>
      <c r="ZZ8" s="191"/>
      <c r="AAA8" s="191"/>
      <c r="AAB8" s="191"/>
      <c r="AAC8" s="191"/>
      <c r="AAD8" s="191"/>
      <c r="AAE8" s="191"/>
      <c r="AAF8" s="191"/>
      <c r="AAG8" s="191"/>
      <c r="AAH8" s="191"/>
      <c r="AAI8" s="191"/>
      <c r="AAJ8" s="191"/>
      <c r="AAK8" s="191"/>
      <c r="AAL8" s="191"/>
      <c r="AAM8" s="191"/>
      <c r="AAN8" s="191"/>
      <c r="AAO8" s="191"/>
      <c r="AAP8" s="191"/>
      <c r="AAQ8" s="191"/>
      <c r="AAR8" s="191"/>
      <c r="AAS8" s="191"/>
      <c r="AAT8" s="191"/>
      <c r="AAU8" s="191"/>
      <c r="AAV8" s="191"/>
      <c r="AAW8" s="191"/>
      <c r="AAX8" s="191"/>
      <c r="AAY8" s="191"/>
      <c r="AAZ8" s="191"/>
      <c r="ABA8" s="191"/>
      <c r="ABB8" s="191"/>
      <c r="ABC8" s="191"/>
      <c r="ABD8" s="191"/>
      <c r="ABE8" s="191"/>
      <c r="ABF8" s="191"/>
      <c r="ABG8" s="191"/>
      <c r="ABH8" s="191"/>
      <c r="ABI8" s="191"/>
      <c r="ABJ8" s="191"/>
      <c r="ABK8" s="191"/>
      <c r="ABL8" s="191"/>
      <c r="ABM8" s="191"/>
      <c r="ABN8" s="191"/>
      <c r="ABO8" s="191"/>
      <c r="ABP8" s="191"/>
      <c r="ABQ8" s="191"/>
      <c r="ABR8" s="191"/>
      <c r="ABS8" s="191"/>
      <c r="ABT8" s="191"/>
      <c r="ABU8" s="191"/>
      <c r="ABV8" s="191"/>
      <c r="ABW8" s="191"/>
      <c r="ABX8" s="191"/>
      <c r="ABY8" s="191"/>
      <c r="ABZ8" s="191"/>
      <c r="ACA8" s="191"/>
      <c r="ACB8" s="191"/>
      <c r="ACC8" s="191"/>
      <c r="ACD8" s="191"/>
      <c r="ACE8" s="191"/>
      <c r="ACF8" s="191"/>
      <c r="ACG8" s="191"/>
      <c r="ACH8" s="191"/>
      <c r="ACI8" s="191"/>
      <c r="ACJ8" s="191"/>
      <c r="ACK8" s="191"/>
      <c r="ACL8" s="191"/>
      <c r="ACM8" s="191"/>
      <c r="ACN8" s="191"/>
      <c r="ACO8" s="191"/>
      <c r="ACP8" s="191"/>
      <c r="ACQ8" s="191"/>
      <c r="ACR8" s="191"/>
      <c r="ACS8" s="191"/>
      <c r="ACT8" s="191"/>
      <c r="ACU8" s="191"/>
      <c r="ACV8" s="191"/>
      <c r="ACW8" s="191"/>
      <c r="ACX8" s="191"/>
      <c r="ACY8" s="191"/>
      <c r="ACZ8" s="191"/>
      <c r="ADA8" s="191"/>
      <c r="ADB8" s="191"/>
      <c r="ADC8" s="191"/>
      <c r="ADD8" s="191"/>
      <c r="ADE8" s="191"/>
      <c r="ADF8" s="191"/>
      <c r="ADG8" s="191"/>
      <c r="ADH8" s="191"/>
      <c r="ADI8" s="191"/>
      <c r="ADJ8" s="191"/>
      <c r="ADK8" s="191"/>
      <c r="ADL8" s="191"/>
      <c r="ADM8" s="191"/>
      <c r="ADN8" s="191"/>
      <c r="ADO8" s="191"/>
      <c r="ADP8" s="191"/>
      <c r="ADQ8" s="191"/>
      <c r="ADR8" s="191"/>
      <c r="ADS8" s="191"/>
      <c r="ADT8" s="191"/>
      <c r="ADU8" s="191"/>
      <c r="ADV8" s="191"/>
      <c r="ADW8" s="191"/>
      <c r="ADX8" s="191"/>
      <c r="ADY8" s="191"/>
      <c r="ADZ8" s="191"/>
      <c r="AEA8" s="191"/>
      <c r="AEB8" s="191"/>
      <c r="AEC8" s="191"/>
      <c r="AED8" s="191"/>
      <c r="AEE8" s="191"/>
      <c r="AEF8" s="191"/>
      <c r="AEG8" s="191"/>
      <c r="AEH8" s="191"/>
      <c r="AEI8" s="191"/>
      <c r="AEJ8" s="191"/>
      <c r="AEK8" s="191"/>
      <c r="AEL8" s="191"/>
      <c r="AEM8" s="191"/>
      <c r="AEN8" s="191"/>
      <c r="AEO8" s="191"/>
      <c r="AEP8" s="191"/>
      <c r="AEQ8" s="191"/>
      <c r="AER8" s="191"/>
      <c r="AES8" s="191"/>
      <c r="AET8" s="191"/>
      <c r="AEU8" s="191"/>
      <c r="AEV8" s="191"/>
      <c r="AEW8" s="191"/>
      <c r="AEX8" s="191"/>
      <c r="AEY8" s="191"/>
      <c r="AEZ8" s="191"/>
      <c r="AFA8" s="191"/>
      <c r="AFB8" s="191"/>
      <c r="AFC8" s="191"/>
      <c r="AFD8" s="191"/>
      <c r="AFE8" s="191"/>
      <c r="AFF8" s="191"/>
      <c r="AFG8" s="191"/>
      <c r="AFH8" s="191"/>
      <c r="AFI8" s="191"/>
      <c r="AFJ8" s="191"/>
      <c r="AFK8" s="191"/>
      <c r="AFL8" s="191"/>
      <c r="AFM8" s="191"/>
      <c r="AFN8" s="191"/>
      <c r="AFO8" s="191"/>
      <c r="AFP8" s="191"/>
      <c r="AFQ8" s="191"/>
      <c r="AFR8" s="191"/>
      <c r="AFS8" s="191"/>
      <c r="AFT8" s="191"/>
      <c r="AFU8" s="191"/>
      <c r="AFV8" s="191"/>
      <c r="AFW8" s="191"/>
      <c r="AFX8" s="191"/>
      <c r="AFY8" s="191"/>
      <c r="AFZ8" s="191"/>
      <c r="AGA8" s="191"/>
      <c r="AGB8" s="191"/>
      <c r="AGC8" s="191"/>
      <c r="AGD8" s="191"/>
      <c r="AGE8" s="191"/>
      <c r="AGF8" s="191"/>
      <c r="AGG8" s="191"/>
      <c r="AGH8" s="191"/>
      <c r="AGI8" s="191"/>
      <c r="AGJ8" s="191"/>
      <c r="AGK8" s="191"/>
      <c r="AGL8" s="191"/>
      <c r="AGM8" s="191"/>
      <c r="AGN8" s="191"/>
      <c r="AGO8" s="191"/>
      <c r="AGP8" s="191"/>
      <c r="AGQ8" s="191"/>
      <c r="AGR8" s="191"/>
      <c r="AGS8" s="191"/>
      <c r="AGT8" s="191"/>
      <c r="AGU8" s="191"/>
      <c r="AGV8" s="191"/>
      <c r="AGW8" s="191"/>
      <c r="AGX8" s="191"/>
      <c r="AGY8" s="191"/>
      <c r="AGZ8" s="191"/>
      <c r="AHA8" s="191"/>
      <c r="AHB8" s="191"/>
      <c r="AHC8" s="191"/>
      <c r="AHD8" s="191"/>
      <c r="AHE8" s="191"/>
      <c r="AHF8" s="191"/>
      <c r="AHG8" s="191"/>
      <c r="AHH8" s="191"/>
      <c r="AHI8" s="191"/>
      <c r="AHJ8" s="191"/>
      <c r="AHK8" s="191"/>
      <c r="AHL8" s="191"/>
      <c r="AHM8" s="191"/>
      <c r="AHN8" s="191"/>
      <c r="AHO8" s="191"/>
      <c r="AHP8" s="191"/>
      <c r="AHQ8" s="191"/>
      <c r="AHR8" s="191"/>
      <c r="AHS8" s="191"/>
      <c r="AHT8" s="191"/>
      <c r="AHU8" s="191"/>
      <c r="AHV8" s="191"/>
      <c r="AHW8" s="191"/>
      <c r="AHX8" s="191"/>
      <c r="AHY8" s="191"/>
      <c r="AHZ8" s="191"/>
      <c r="AIA8" s="191"/>
      <c r="AIB8" s="191"/>
      <c r="AIC8" s="191"/>
      <c r="AID8" s="191"/>
      <c r="AIE8" s="191"/>
      <c r="AIF8" s="191"/>
      <c r="AIG8" s="191"/>
      <c r="AIH8" s="191"/>
      <c r="AII8" s="191"/>
      <c r="AIJ8" s="191"/>
      <c r="AIK8" s="191"/>
      <c r="AIL8" s="191"/>
      <c r="AIM8" s="191"/>
      <c r="AIN8" s="191"/>
      <c r="AIO8" s="191"/>
      <c r="AIP8" s="191"/>
      <c r="AIQ8" s="191"/>
      <c r="AIR8" s="191"/>
      <c r="AIS8" s="191"/>
      <c r="AIT8" s="191"/>
      <c r="AIU8" s="191"/>
      <c r="AIV8" s="191"/>
      <c r="AIW8" s="191"/>
      <c r="AIX8" s="191"/>
      <c r="AIY8" s="191"/>
      <c r="AIZ8" s="191"/>
      <c r="AJA8" s="191"/>
      <c r="AJB8" s="191"/>
      <c r="AJC8" s="191"/>
      <c r="AJD8" s="191"/>
      <c r="AJE8" s="191"/>
      <c r="AJF8" s="191"/>
      <c r="AJG8" s="191"/>
      <c r="AJH8" s="191"/>
      <c r="AJI8" s="191"/>
      <c r="AJJ8" s="191"/>
      <c r="AJK8" s="191"/>
      <c r="AJL8" s="191"/>
      <c r="AJM8" s="191"/>
      <c r="AJN8" s="191"/>
      <c r="AJO8" s="191"/>
      <c r="AJP8" s="191"/>
      <c r="AJQ8" s="191"/>
      <c r="AJR8" s="191"/>
      <c r="AJS8" s="191"/>
      <c r="AJT8" s="191"/>
      <c r="AJU8" s="191"/>
      <c r="AJV8" s="191"/>
      <c r="AJW8" s="191"/>
      <c r="AJX8" s="191"/>
      <c r="AJY8" s="191"/>
      <c r="AJZ8" s="191"/>
      <c r="AKA8" s="191"/>
      <c r="AKB8" s="191"/>
      <c r="AKC8" s="191"/>
      <c r="AKD8" s="191"/>
      <c r="AKE8" s="191"/>
      <c r="AKF8" s="191"/>
      <c r="AKG8" s="191"/>
      <c r="AKH8" s="191"/>
      <c r="AKI8" s="191"/>
      <c r="AKJ8" s="191"/>
      <c r="AKK8" s="191"/>
      <c r="AKL8" s="191"/>
      <c r="AKM8" s="191"/>
      <c r="AKN8" s="191"/>
      <c r="AKO8" s="191"/>
      <c r="AKP8" s="191"/>
      <c r="AKQ8" s="191"/>
      <c r="AKR8" s="191"/>
      <c r="AKS8" s="191"/>
      <c r="AKT8" s="191"/>
      <c r="AKU8" s="191"/>
      <c r="AKV8" s="191"/>
      <c r="AKW8" s="191"/>
      <c r="AKX8" s="191"/>
      <c r="AKY8" s="191"/>
      <c r="AKZ8" s="191"/>
      <c r="ALA8" s="191"/>
      <c r="ALB8" s="191"/>
      <c r="ALC8" s="191"/>
      <c r="ALD8" s="191"/>
      <c r="ALE8" s="191"/>
      <c r="ALF8" s="191"/>
      <c r="ALG8" s="191"/>
      <c r="ALH8" s="191"/>
      <c r="ALI8" s="191"/>
      <c r="ALJ8" s="191"/>
      <c r="ALK8" s="191"/>
      <c r="ALL8" s="191"/>
      <c r="ALM8" s="191"/>
      <c r="ALN8" s="191"/>
      <c r="ALO8" s="191"/>
      <c r="ALP8" s="191"/>
      <c r="ALQ8" s="191"/>
      <c r="ALR8" s="191"/>
      <c r="ALS8" s="191"/>
      <c r="ALT8" s="191"/>
      <c r="ALU8" s="191"/>
      <c r="ALV8" s="191"/>
      <c r="ALW8" s="191"/>
      <c r="ALX8" s="191"/>
      <c r="ALY8" s="191"/>
      <c r="ALZ8" s="191"/>
      <c r="AMA8" s="191"/>
      <c r="AMB8" s="191"/>
      <c r="AMC8" s="191"/>
      <c r="AMD8" s="191"/>
      <c r="AME8" s="191"/>
      <c r="AMF8" s="191"/>
      <c r="AMG8" s="191"/>
      <c r="AMH8" s="191"/>
      <c r="AMI8" s="191"/>
      <c r="AMJ8" s="191"/>
      <c r="AMK8" s="191"/>
      <c r="AML8" s="191"/>
      <c r="AMM8" s="191"/>
      <c r="AMN8" s="191"/>
      <c r="AMO8" s="191"/>
      <c r="AMP8" s="191"/>
      <c r="AMQ8" s="191"/>
      <c r="AMR8" s="191"/>
      <c r="AMS8" s="191"/>
      <c r="AMT8" s="191"/>
      <c r="AMU8" s="191"/>
      <c r="AMV8" s="191"/>
      <c r="AMW8" s="191"/>
      <c r="AMX8" s="191"/>
      <c r="AMY8" s="191"/>
      <c r="AMZ8" s="191"/>
      <c r="ANA8" s="191"/>
      <c r="ANB8" s="191"/>
      <c r="ANC8" s="191"/>
      <c r="AND8" s="191"/>
      <c r="ANE8" s="191"/>
      <c r="ANF8" s="191"/>
      <c r="ANG8" s="191"/>
      <c r="ANH8" s="191"/>
      <c r="ANI8" s="191"/>
      <c r="ANJ8" s="191"/>
      <c r="ANK8" s="191"/>
      <c r="ANL8" s="191"/>
      <c r="ANM8" s="191"/>
      <c r="ANN8" s="191"/>
      <c r="ANO8" s="191"/>
      <c r="ANP8" s="191"/>
      <c r="ANQ8" s="191"/>
      <c r="ANR8" s="191"/>
      <c r="ANS8" s="191"/>
      <c r="ANT8" s="191"/>
      <c r="ANU8" s="191"/>
      <c r="ANV8" s="191"/>
      <c r="ANW8" s="191"/>
      <c r="ANX8" s="191"/>
      <c r="ANY8" s="191"/>
      <c r="ANZ8" s="191"/>
      <c r="AOA8" s="191"/>
      <c r="AOB8" s="191"/>
      <c r="AOC8" s="191"/>
      <c r="AOD8" s="191"/>
      <c r="AOE8" s="191"/>
      <c r="AOF8" s="191"/>
      <c r="AOG8" s="191"/>
      <c r="AOH8" s="191"/>
      <c r="AOI8" s="191"/>
      <c r="AOJ8" s="191"/>
      <c r="AOK8" s="191"/>
      <c r="AOL8" s="191"/>
      <c r="AOM8" s="191"/>
      <c r="AON8" s="191"/>
      <c r="AOO8" s="191"/>
      <c r="AOP8" s="191"/>
      <c r="AOQ8" s="191"/>
      <c r="AOR8" s="191"/>
      <c r="AOS8" s="191"/>
      <c r="AOT8" s="191"/>
      <c r="AOU8" s="191"/>
      <c r="AOV8" s="191"/>
      <c r="AOW8" s="191"/>
      <c r="AOX8" s="191"/>
      <c r="AOY8" s="191"/>
      <c r="AOZ8" s="191"/>
      <c r="APA8" s="191"/>
      <c r="APB8" s="191"/>
      <c r="APC8" s="191"/>
      <c r="APD8" s="191"/>
      <c r="APE8" s="191"/>
      <c r="APF8" s="191"/>
      <c r="APG8" s="191"/>
      <c r="APH8" s="191"/>
      <c r="API8" s="191"/>
      <c r="APJ8" s="191"/>
      <c r="APK8" s="191"/>
      <c r="APL8" s="191"/>
      <c r="APM8" s="191"/>
      <c r="APN8" s="191"/>
      <c r="APO8" s="191"/>
      <c r="APP8" s="191"/>
      <c r="APQ8" s="191"/>
      <c r="APR8" s="191"/>
      <c r="APS8" s="191"/>
      <c r="APT8" s="191"/>
      <c r="APU8" s="191"/>
      <c r="APV8" s="191"/>
      <c r="APW8" s="191"/>
      <c r="APX8" s="191"/>
      <c r="APY8" s="191"/>
      <c r="APZ8" s="191"/>
      <c r="AQA8" s="191"/>
      <c r="AQB8" s="191"/>
      <c r="AQC8" s="191"/>
      <c r="AQD8" s="191"/>
      <c r="AQE8" s="191"/>
      <c r="AQF8" s="191"/>
      <c r="AQG8" s="191"/>
      <c r="AQH8" s="191"/>
      <c r="AQI8" s="191"/>
      <c r="AQJ8" s="191"/>
      <c r="AQK8" s="191"/>
      <c r="AQL8" s="191"/>
      <c r="AQM8" s="191"/>
      <c r="AQN8" s="191"/>
      <c r="AQO8" s="191"/>
      <c r="AQP8" s="191"/>
      <c r="AQQ8" s="191"/>
      <c r="AQR8" s="191"/>
      <c r="AQS8" s="191"/>
      <c r="AQT8" s="191"/>
      <c r="AQU8" s="191"/>
      <c r="AQV8" s="191"/>
      <c r="AQW8" s="191"/>
      <c r="AQX8" s="191"/>
      <c r="AQY8" s="191"/>
      <c r="AQZ8" s="191"/>
      <c r="ARA8" s="191"/>
      <c r="ARB8" s="191"/>
      <c r="ARC8" s="191"/>
      <c r="ARD8" s="191"/>
      <c r="ARE8" s="191"/>
      <c r="ARF8" s="191"/>
      <c r="ARG8" s="191"/>
      <c r="ARH8" s="191"/>
      <c r="ARI8" s="191"/>
      <c r="ARJ8" s="191"/>
      <c r="ARK8" s="191"/>
      <c r="ARL8" s="191"/>
      <c r="ARM8" s="191"/>
      <c r="ARN8" s="191"/>
      <c r="ARO8" s="191"/>
      <c r="ARP8" s="191"/>
      <c r="ARQ8" s="191"/>
      <c r="ARR8" s="191"/>
      <c r="ARS8" s="191"/>
      <c r="ART8" s="191"/>
      <c r="ARU8" s="191"/>
      <c r="ARV8" s="191"/>
      <c r="ARW8" s="191"/>
      <c r="ARX8" s="191"/>
      <c r="ARY8" s="191"/>
      <c r="ARZ8" s="191"/>
      <c r="ASA8" s="191"/>
      <c r="ASB8" s="191"/>
      <c r="ASC8" s="191"/>
      <c r="ASD8" s="191"/>
      <c r="ASE8" s="191"/>
      <c r="ASF8" s="191"/>
      <c r="ASG8" s="191"/>
      <c r="ASH8" s="191"/>
      <c r="ASI8" s="191"/>
      <c r="ASJ8" s="191"/>
      <c r="ASK8" s="191"/>
      <c r="ASL8" s="191"/>
      <c r="ASM8" s="191"/>
      <c r="ASN8" s="191"/>
      <c r="ASO8" s="191"/>
      <c r="ASP8" s="191"/>
      <c r="ASQ8" s="191"/>
      <c r="ASR8" s="191"/>
      <c r="ASS8" s="191"/>
      <c r="AST8" s="191"/>
      <c r="ASU8" s="191"/>
      <c r="ASV8" s="191"/>
      <c r="ASW8" s="191"/>
      <c r="ASX8" s="191"/>
      <c r="ASY8" s="191"/>
      <c r="ASZ8" s="191"/>
      <c r="ATA8" s="191"/>
      <c r="ATB8" s="191"/>
      <c r="ATC8" s="191"/>
      <c r="ATD8" s="191"/>
      <c r="ATE8" s="191"/>
      <c r="ATF8" s="191"/>
      <c r="ATG8" s="191"/>
      <c r="ATH8" s="191"/>
      <c r="ATI8" s="191"/>
      <c r="ATJ8" s="191"/>
      <c r="ATK8" s="191"/>
      <c r="ATL8" s="191"/>
      <c r="ATM8" s="191"/>
      <c r="ATN8" s="191"/>
      <c r="ATO8" s="191"/>
      <c r="ATP8" s="191"/>
      <c r="ATQ8" s="191"/>
      <c r="ATR8" s="191"/>
      <c r="ATS8" s="191"/>
      <c r="ATT8" s="191"/>
      <c r="ATU8" s="191"/>
      <c r="ATV8" s="191"/>
      <c r="ATW8" s="191"/>
      <c r="ATX8" s="191"/>
      <c r="ATY8" s="191"/>
      <c r="ATZ8" s="191"/>
      <c r="AUA8" s="191"/>
      <c r="AUB8" s="191"/>
      <c r="AUC8" s="191"/>
      <c r="AUD8" s="191"/>
      <c r="AUE8" s="191"/>
      <c r="AUF8" s="191"/>
      <c r="AUG8" s="191"/>
      <c r="AUH8" s="191"/>
      <c r="AUI8" s="191"/>
      <c r="AUJ8" s="191"/>
      <c r="AUK8" s="191"/>
      <c r="AUL8" s="191"/>
      <c r="AUM8" s="191"/>
      <c r="AUN8" s="191"/>
      <c r="AUO8" s="191"/>
      <c r="AUP8" s="191"/>
      <c r="AUQ8" s="191"/>
      <c r="AUR8" s="191"/>
      <c r="AUS8" s="191"/>
      <c r="AUT8" s="191"/>
      <c r="AUU8" s="191"/>
      <c r="AUV8" s="191"/>
      <c r="AUW8" s="191"/>
      <c r="AUX8" s="191"/>
      <c r="AUY8" s="191"/>
      <c r="AUZ8" s="191"/>
      <c r="AVA8" s="191"/>
      <c r="AVB8" s="191"/>
      <c r="AVC8" s="191"/>
      <c r="AVD8" s="191"/>
      <c r="AVE8" s="191"/>
      <c r="AVF8" s="191"/>
      <c r="AVG8" s="191"/>
      <c r="AVH8" s="191"/>
      <c r="AVI8" s="191"/>
      <c r="AVJ8" s="191"/>
      <c r="AVK8" s="191"/>
      <c r="AVL8" s="191"/>
      <c r="AVM8" s="191"/>
      <c r="AVN8" s="191"/>
      <c r="AVO8" s="191"/>
      <c r="AVP8" s="191"/>
      <c r="AVQ8" s="191"/>
      <c r="AVR8" s="191"/>
      <c r="AVS8" s="191"/>
      <c r="AVT8" s="191"/>
      <c r="AVU8" s="191"/>
      <c r="AVV8" s="191"/>
      <c r="AVW8" s="191"/>
      <c r="AVX8" s="191"/>
      <c r="AVY8" s="191"/>
      <c r="AVZ8" s="191"/>
      <c r="AWA8" s="191"/>
      <c r="AWB8" s="191"/>
      <c r="AWC8" s="191"/>
      <c r="AWD8" s="191"/>
      <c r="AWE8" s="191"/>
      <c r="AWF8" s="191"/>
      <c r="AWG8" s="191"/>
      <c r="AWH8" s="191"/>
      <c r="AWI8" s="191"/>
      <c r="AWJ8" s="191"/>
      <c r="AWK8" s="191"/>
      <c r="AWL8" s="191"/>
      <c r="AWM8" s="191"/>
      <c r="AWN8" s="191"/>
      <c r="AWO8" s="191"/>
      <c r="AWP8" s="191"/>
      <c r="AWQ8" s="191"/>
      <c r="AWR8" s="191"/>
      <c r="AWS8" s="191"/>
      <c r="AWT8" s="191"/>
      <c r="AWU8" s="191"/>
      <c r="AWV8" s="191"/>
      <c r="AWW8" s="191"/>
      <c r="AWX8" s="191"/>
      <c r="AWY8" s="191"/>
      <c r="AWZ8" s="191"/>
      <c r="AXA8" s="191"/>
      <c r="AXB8" s="191"/>
      <c r="AXC8" s="191"/>
      <c r="AXD8" s="191"/>
      <c r="AXE8" s="191"/>
      <c r="AXF8" s="191"/>
      <c r="AXG8" s="191"/>
      <c r="AXH8" s="191"/>
      <c r="AXI8" s="191"/>
      <c r="AXJ8" s="191"/>
      <c r="AXK8" s="191"/>
      <c r="AXL8" s="191"/>
      <c r="AXM8" s="191"/>
      <c r="AXN8" s="191"/>
      <c r="AXO8" s="191"/>
      <c r="AXP8" s="191"/>
      <c r="AXQ8" s="191"/>
      <c r="AXR8" s="191"/>
      <c r="AXS8" s="191"/>
      <c r="AXT8" s="191"/>
      <c r="AXU8" s="191"/>
      <c r="AXV8" s="191"/>
      <c r="AXW8" s="191"/>
      <c r="AXX8" s="191"/>
      <c r="AXY8" s="191"/>
      <c r="AXZ8" s="191"/>
      <c r="AYA8" s="191"/>
      <c r="AYB8" s="191"/>
      <c r="AYC8" s="191"/>
      <c r="AYD8" s="191"/>
      <c r="AYE8" s="191"/>
      <c r="AYF8" s="191"/>
      <c r="AYG8" s="191"/>
      <c r="AYH8" s="191"/>
      <c r="AYI8" s="191"/>
      <c r="AYJ8" s="191"/>
      <c r="AYK8" s="191"/>
      <c r="AYL8" s="191"/>
      <c r="AYM8" s="191"/>
      <c r="AYN8" s="191"/>
      <c r="AYO8" s="191"/>
      <c r="AYP8" s="191"/>
      <c r="AYQ8" s="191"/>
      <c r="AYR8" s="191"/>
      <c r="AYS8" s="191"/>
      <c r="AYT8" s="191"/>
      <c r="AYU8" s="191"/>
      <c r="AYV8" s="191"/>
      <c r="AYW8" s="191"/>
      <c r="AYX8" s="191"/>
      <c r="AYY8" s="191"/>
      <c r="AYZ8" s="191"/>
      <c r="AZA8" s="191"/>
      <c r="AZB8" s="191"/>
      <c r="AZC8" s="191"/>
      <c r="AZD8" s="191"/>
      <c r="AZE8" s="191"/>
      <c r="AZF8" s="191"/>
      <c r="AZG8" s="191"/>
      <c r="AZH8" s="191"/>
      <c r="AZI8" s="191"/>
      <c r="AZJ8" s="191"/>
      <c r="AZK8" s="191"/>
      <c r="AZL8" s="191"/>
      <c r="AZM8" s="191"/>
      <c r="AZN8" s="191"/>
      <c r="AZO8" s="191"/>
      <c r="AZP8" s="191"/>
      <c r="AZQ8" s="191"/>
      <c r="AZR8" s="191"/>
      <c r="AZS8" s="191"/>
      <c r="AZT8" s="191"/>
      <c r="AZU8" s="191"/>
      <c r="AZV8" s="191"/>
      <c r="AZW8" s="191"/>
      <c r="AZX8" s="191"/>
      <c r="AZY8" s="191"/>
      <c r="AZZ8" s="191"/>
      <c r="BAA8" s="191"/>
      <c r="BAB8" s="191"/>
      <c r="BAC8" s="191"/>
      <c r="BAD8" s="191"/>
      <c r="BAE8" s="191"/>
      <c r="BAF8" s="191"/>
      <c r="BAG8" s="191"/>
      <c r="BAH8" s="191"/>
      <c r="BAI8" s="191"/>
      <c r="BAJ8" s="191"/>
      <c r="BAK8" s="191"/>
      <c r="BAL8" s="191"/>
      <c r="BAM8" s="191"/>
      <c r="BAN8" s="191"/>
      <c r="BAO8" s="191"/>
      <c r="BAP8" s="191"/>
      <c r="BAQ8" s="191"/>
      <c r="BAR8" s="191"/>
      <c r="BAS8" s="191"/>
      <c r="BAT8" s="191"/>
      <c r="BAU8" s="191"/>
      <c r="BAV8" s="191"/>
      <c r="BAW8" s="191"/>
      <c r="BAX8" s="191"/>
      <c r="BAY8" s="191"/>
      <c r="BAZ8" s="191"/>
      <c r="BBA8" s="191"/>
      <c r="BBB8" s="191"/>
      <c r="BBC8" s="191"/>
      <c r="BBD8" s="191"/>
      <c r="BBE8" s="191"/>
      <c r="BBF8" s="191"/>
      <c r="BBG8" s="191"/>
      <c r="BBH8" s="191"/>
      <c r="BBI8" s="191"/>
      <c r="BBJ8" s="191"/>
      <c r="BBK8" s="191"/>
      <c r="BBL8" s="191"/>
      <c r="BBM8" s="191"/>
      <c r="BBN8" s="191"/>
      <c r="BBO8" s="191"/>
      <c r="BBP8" s="191"/>
      <c r="BBQ8" s="191"/>
      <c r="BBR8" s="191"/>
      <c r="BBS8" s="191"/>
      <c r="BBT8" s="191"/>
      <c r="BBU8" s="191"/>
      <c r="BBV8" s="191"/>
      <c r="BBW8" s="191"/>
      <c r="BBX8" s="191"/>
      <c r="BBY8" s="191"/>
      <c r="BBZ8" s="191"/>
      <c r="BCA8" s="191"/>
      <c r="BCB8" s="191"/>
      <c r="BCC8" s="191"/>
      <c r="BCD8" s="191"/>
      <c r="BCE8" s="191"/>
      <c r="BCF8" s="191"/>
      <c r="BCG8" s="191"/>
      <c r="BCH8" s="191"/>
      <c r="BCI8" s="191"/>
      <c r="BCJ8" s="191"/>
      <c r="BCK8" s="191"/>
      <c r="BCL8" s="191"/>
      <c r="BCM8" s="191"/>
      <c r="BCN8" s="191"/>
      <c r="BCO8" s="191"/>
      <c r="BCP8" s="191"/>
      <c r="BCQ8" s="191"/>
      <c r="BCR8" s="191"/>
      <c r="BCS8" s="191"/>
      <c r="BCT8" s="191"/>
      <c r="BCU8" s="191"/>
      <c r="BCV8" s="191"/>
      <c r="BCW8" s="191"/>
      <c r="BCX8" s="191"/>
      <c r="BCY8" s="191"/>
      <c r="BCZ8" s="191"/>
      <c r="BDA8" s="191"/>
      <c r="BDB8" s="191"/>
      <c r="BDC8" s="191"/>
      <c r="BDD8" s="191"/>
      <c r="BDE8" s="191"/>
      <c r="BDF8" s="191"/>
      <c r="BDG8" s="191"/>
      <c r="BDH8" s="191"/>
      <c r="BDI8" s="191"/>
      <c r="BDJ8" s="191"/>
      <c r="BDK8" s="191"/>
      <c r="BDL8" s="191"/>
      <c r="BDM8" s="191"/>
      <c r="BDN8" s="191"/>
      <c r="BDO8" s="191"/>
      <c r="BDP8" s="191"/>
      <c r="BDQ8" s="191"/>
      <c r="BDR8" s="191"/>
      <c r="BDS8" s="191"/>
      <c r="BDT8" s="191"/>
      <c r="BDU8" s="191"/>
      <c r="BDV8" s="191"/>
      <c r="BDW8" s="191"/>
      <c r="BDX8" s="191"/>
      <c r="BDY8" s="191"/>
      <c r="BDZ8" s="191"/>
      <c r="BEA8" s="191"/>
      <c r="BEB8" s="191"/>
      <c r="BEC8" s="191"/>
      <c r="BED8" s="191"/>
      <c r="BEE8" s="191"/>
      <c r="BEF8" s="191"/>
      <c r="BEG8" s="191"/>
      <c r="BEH8" s="191"/>
      <c r="BEI8" s="191"/>
      <c r="BEJ8" s="191"/>
      <c r="BEK8" s="191"/>
      <c r="BEL8" s="191"/>
      <c r="BEM8" s="191"/>
      <c r="BEN8" s="191"/>
      <c r="BEO8" s="191"/>
      <c r="BEP8" s="191"/>
      <c r="BEQ8" s="191"/>
      <c r="BER8" s="191"/>
      <c r="BES8" s="191"/>
      <c r="BET8" s="191"/>
      <c r="BEU8" s="191"/>
      <c r="BEV8" s="191"/>
      <c r="BEW8" s="191"/>
      <c r="BEX8" s="191"/>
      <c r="BEY8" s="191"/>
      <c r="BEZ8" s="191"/>
      <c r="BFA8" s="191"/>
      <c r="BFB8" s="191"/>
      <c r="BFC8" s="191"/>
      <c r="BFD8" s="191"/>
      <c r="BFE8" s="191"/>
      <c r="BFF8" s="191"/>
      <c r="BFG8" s="191"/>
      <c r="BFH8" s="191"/>
      <c r="BFI8" s="191"/>
      <c r="BFJ8" s="191"/>
      <c r="BFK8" s="191"/>
      <c r="BFL8" s="191"/>
      <c r="BFM8" s="191"/>
      <c r="BFN8" s="191"/>
      <c r="BFO8" s="191"/>
      <c r="BFP8" s="191"/>
      <c r="BFQ8" s="191"/>
      <c r="BFR8" s="191"/>
      <c r="BFS8" s="191"/>
      <c r="BFT8" s="191"/>
      <c r="BFU8" s="191"/>
      <c r="BFV8" s="191"/>
      <c r="BFW8" s="191"/>
      <c r="BFX8" s="191"/>
      <c r="BFY8" s="191"/>
      <c r="BFZ8" s="191"/>
      <c r="BGA8" s="191"/>
      <c r="BGB8" s="191"/>
      <c r="BGC8" s="191"/>
      <c r="BGD8" s="191"/>
      <c r="BGE8" s="191"/>
      <c r="BGF8" s="191"/>
      <c r="BGG8" s="191"/>
      <c r="BGH8" s="191"/>
      <c r="BGI8" s="191"/>
      <c r="BGJ8" s="191"/>
      <c r="BGK8" s="191"/>
      <c r="BGL8" s="191"/>
      <c r="BGM8" s="191"/>
      <c r="BGN8" s="191"/>
      <c r="BGO8" s="191"/>
      <c r="BGP8" s="191"/>
      <c r="BGQ8" s="191"/>
      <c r="BGR8" s="191"/>
      <c r="BGS8" s="191"/>
      <c r="BGT8" s="191"/>
      <c r="BGU8" s="191"/>
      <c r="BGV8" s="191"/>
      <c r="BGW8" s="191"/>
      <c r="BGX8" s="191"/>
      <c r="BGY8" s="191"/>
      <c r="BGZ8" s="191"/>
      <c r="BHA8" s="191"/>
      <c r="BHB8" s="191"/>
      <c r="BHC8" s="191"/>
      <c r="BHD8" s="191"/>
      <c r="BHE8" s="191"/>
      <c r="BHF8" s="191"/>
      <c r="BHG8" s="191"/>
      <c r="BHH8" s="191"/>
      <c r="BHI8" s="191"/>
      <c r="BHJ8" s="191"/>
      <c r="BHK8" s="191"/>
      <c r="BHL8" s="191"/>
      <c r="BHM8" s="191"/>
      <c r="BHN8" s="191"/>
      <c r="BHO8" s="191"/>
      <c r="BHP8" s="191"/>
      <c r="BHQ8" s="191"/>
      <c r="BHR8" s="191"/>
      <c r="BHS8" s="191"/>
      <c r="BHT8" s="191"/>
      <c r="BHU8" s="191"/>
      <c r="BHV8" s="191"/>
      <c r="BHW8" s="191"/>
      <c r="BHX8" s="191"/>
      <c r="BHY8" s="191"/>
      <c r="BHZ8" s="191"/>
      <c r="BIA8" s="191"/>
      <c r="BIB8" s="191"/>
      <c r="BIC8" s="191"/>
      <c r="BID8" s="191"/>
      <c r="BIE8" s="191"/>
      <c r="BIF8" s="191"/>
      <c r="BIG8" s="191"/>
      <c r="BIH8" s="191"/>
      <c r="BII8" s="191"/>
      <c r="BIJ8" s="191"/>
      <c r="BIK8" s="191"/>
      <c r="BIL8" s="191"/>
      <c r="BIM8" s="191"/>
      <c r="BIN8" s="191"/>
      <c r="BIO8" s="191"/>
      <c r="BIP8" s="191"/>
      <c r="BIQ8" s="191"/>
      <c r="BIR8" s="191"/>
      <c r="BIS8" s="191"/>
      <c r="BIT8" s="191"/>
      <c r="BIU8" s="191"/>
      <c r="BIV8" s="191"/>
      <c r="BIW8" s="191"/>
      <c r="BIX8" s="191"/>
      <c r="BIY8" s="191"/>
      <c r="BIZ8" s="191"/>
      <c r="BJA8" s="191"/>
      <c r="BJB8" s="191"/>
      <c r="BJC8" s="191"/>
      <c r="BJD8" s="191"/>
      <c r="BJE8" s="191"/>
      <c r="BJF8" s="191"/>
      <c r="BJG8" s="191"/>
      <c r="BJH8" s="191"/>
      <c r="BJI8" s="191"/>
      <c r="BJJ8" s="191"/>
      <c r="BJK8" s="191"/>
      <c r="BJL8" s="191"/>
      <c r="BJM8" s="191"/>
      <c r="BJN8" s="191"/>
      <c r="BJO8" s="191"/>
      <c r="BJP8" s="191"/>
      <c r="BJQ8" s="191"/>
      <c r="BJR8" s="191"/>
      <c r="BJS8" s="191"/>
      <c r="BJT8" s="191"/>
      <c r="BJU8" s="191"/>
      <c r="BJV8" s="191"/>
      <c r="BJW8" s="191"/>
      <c r="BJX8" s="191"/>
      <c r="BJY8" s="191"/>
      <c r="BJZ8" s="191"/>
      <c r="BKA8" s="191"/>
      <c r="BKB8" s="191"/>
      <c r="BKC8" s="191"/>
      <c r="BKD8" s="191"/>
      <c r="BKE8" s="191"/>
      <c r="BKF8" s="191"/>
      <c r="BKG8" s="191"/>
      <c r="BKH8" s="191"/>
      <c r="BKI8" s="191"/>
      <c r="BKJ8" s="191"/>
      <c r="BKK8" s="191"/>
      <c r="BKL8" s="191"/>
      <c r="BKM8" s="191"/>
      <c r="BKN8" s="191"/>
      <c r="BKO8" s="191"/>
      <c r="BKP8" s="191"/>
      <c r="BKQ8" s="191"/>
      <c r="BKR8" s="191"/>
      <c r="BKS8" s="191"/>
      <c r="BKT8" s="191"/>
      <c r="BKU8" s="191"/>
      <c r="BKV8" s="191"/>
      <c r="BKW8" s="191"/>
      <c r="BKX8" s="191"/>
      <c r="BKY8" s="191"/>
      <c r="BKZ8" s="191"/>
      <c r="BLA8" s="191"/>
      <c r="BLB8" s="191"/>
      <c r="BLC8" s="191"/>
      <c r="BLD8" s="191"/>
      <c r="BLE8" s="191"/>
      <c r="BLF8" s="191"/>
      <c r="BLG8" s="191"/>
      <c r="BLH8" s="191"/>
      <c r="BLI8" s="191"/>
      <c r="BLJ8" s="191"/>
      <c r="BLK8" s="191"/>
      <c r="BLL8" s="191"/>
      <c r="BLM8" s="191"/>
      <c r="BLN8" s="191"/>
      <c r="BLO8" s="191"/>
      <c r="BLP8" s="191"/>
      <c r="BLQ8" s="191"/>
      <c r="BLR8" s="191"/>
      <c r="BLS8" s="191"/>
      <c r="BLT8" s="191"/>
      <c r="BLU8" s="191"/>
      <c r="BLV8" s="191"/>
      <c r="BLW8" s="191"/>
      <c r="BLX8" s="191"/>
      <c r="BLY8" s="191"/>
      <c r="BLZ8" s="191"/>
      <c r="BMA8" s="191"/>
      <c r="BMB8" s="191"/>
      <c r="BMC8" s="191"/>
      <c r="BMD8" s="191"/>
      <c r="BME8" s="191"/>
      <c r="BMF8" s="191"/>
      <c r="BMG8" s="191"/>
      <c r="BMH8" s="191"/>
      <c r="BMI8" s="191"/>
      <c r="BMJ8" s="191"/>
      <c r="BMK8" s="191"/>
      <c r="BML8" s="191"/>
      <c r="BMM8" s="191"/>
      <c r="BMN8" s="191"/>
      <c r="BMO8" s="191"/>
      <c r="BMP8" s="191"/>
      <c r="BMQ8" s="191"/>
      <c r="BMR8" s="191"/>
      <c r="BMS8" s="191"/>
      <c r="BMT8" s="191"/>
      <c r="BMU8" s="191"/>
      <c r="BMV8" s="191"/>
      <c r="BMW8" s="191"/>
      <c r="BMX8" s="191"/>
      <c r="BMY8" s="191"/>
      <c r="BMZ8" s="191"/>
      <c r="BNA8" s="191"/>
      <c r="BNB8" s="191"/>
      <c r="BNC8" s="191"/>
      <c r="BND8" s="191"/>
      <c r="BNE8" s="191"/>
      <c r="BNF8" s="191"/>
      <c r="BNG8" s="191"/>
      <c r="BNH8" s="191"/>
      <c r="BNI8" s="191"/>
      <c r="BNJ8" s="191"/>
      <c r="BNK8" s="191"/>
      <c r="BNL8" s="191"/>
      <c r="BNM8" s="191"/>
      <c r="BNN8" s="191"/>
      <c r="BNO8" s="191"/>
      <c r="BNP8" s="191"/>
      <c r="BNQ8" s="191"/>
      <c r="BNR8" s="191"/>
      <c r="BNS8" s="191"/>
      <c r="BNT8" s="191"/>
      <c r="BNU8" s="191"/>
      <c r="BNV8" s="191"/>
      <c r="BNW8" s="191"/>
      <c r="BNX8" s="191"/>
      <c r="BNY8" s="191"/>
      <c r="BNZ8" s="191"/>
      <c r="BOA8" s="191"/>
      <c r="BOB8" s="191"/>
      <c r="BOC8" s="191"/>
      <c r="BOD8" s="191"/>
      <c r="BOE8" s="191"/>
      <c r="BOF8" s="191"/>
      <c r="BOG8" s="191"/>
      <c r="BOH8" s="191"/>
      <c r="BOI8" s="191"/>
      <c r="BOJ8" s="191"/>
      <c r="BOK8" s="191"/>
      <c r="BOL8" s="191"/>
      <c r="BOM8" s="191"/>
      <c r="BON8" s="191"/>
      <c r="BOO8" s="191"/>
      <c r="BOP8" s="191"/>
      <c r="BOQ8" s="191"/>
      <c r="BOR8" s="191"/>
      <c r="BOS8" s="191"/>
      <c r="BOT8" s="191"/>
      <c r="BOU8" s="191"/>
      <c r="BOV8" s="191"/>
      <c r="BOW8" s="191"/>
      <c r="BOX8" s="191"/>
      <c r="BOY8" s="191"/>
      <c r="BOZ8" s="191"/>
      <c r="BPA8" s="191"/>
      <c r="BPB8" s="191"/>
      <c r="BPC8" s="191"/>
      <c r="BPD8" s="191"/>
      <c r="BPE8" s="191"/>
      <c r="BPF8" s="191"/>
      <c r="BPG8" s="191"/>
      <c r="BPH8" s="191"/>
      <c r="BPI8" s="191"/>
      <c r="BPJ8" s="191"/>
      <c r="BPK8" s="191"/>
      <c r="BPL8" s="191"/>
      <c r="BPM8" s="191"/>
      <c r="BPN8" s="191"/>
      <c r="BPO8" s="191"/>
      <c r="BPP8" s="191"/>
      <c r="BPQ8" s="191"/>
      <c r="BPR8" s="191"/>
      <c r="BPS8" s="191"/>
      <c r="BPT8" s="191"/>
      <c r="BPU8" s="191"/>
      <c r="BPV8" s="191"/>
      <c r="BPW8" s="191"/>
      <c r="BPX8" s="191"/>
      <c r="BPY8" s="191"/>
      <c r="BPZ8" s="191"/>
      <c r="BQA8" s="191"/>
      <c r="BQB8" s="191"/>
      <c r="BQC8" s="191"/>
      <c r="BQD8" s="191"/>
      <c r="BQE8" s="191"/>
      <c r="BQF8" s="191"/>
      <c r="BQG8" s="191"/>
      <c r="BQH8" s="191"/>
      <c r="BQI8" s="191"/>
      <c r="BQJ8" s="191"/>
      <c r="BQK8" s="191"/>
      <c r="BQL8" s="191"/>
      <c r="BQM8" s="191"/>
      <c r="BQN8" s="191"/>
      <c r="BQO8" s="191"/>
      <c r="BQP8" s="191"/>
      <c r="BQQ8" s="191"/>
      <c r="BQR8" s="191"/>
      <c r="BQS8" s="191"/>
      <c r="BQT8" s="191"/>
      <c r="BQU8" s="191"/>
      <c r="BQV8" s="191"/>
      <c r="BQW8" s="191"/>
      <c r="BQX8" s="191"/>
      <c r="BQY8" s="191"/>
      <c r="BQZ8" s="191"/>
      <c r="BRA8" s="191"/>
      <c r="BRB8" s="191"/>
      <c r="BRC8" s="191"/>
      <c r="BRD8" s="191"/>
      <c r="BRE8" s="191"/>
      <c r="BRF8" s="191"/>
      <c r="BRG8" s="191"/>
      <c r="BRH8" s="191"/>
      <c r="BRI8" s="191"/>
      <c r="BRJ8" s="191"/>
      <c r="BRK8" s="191"/>
      <c r="BRL8" s="191"/>
      <c r="BRM8" s="191"/>
      <c r="BRN8" s="191"/>
      <c r="BRO8" s="191"/>
      <c r="BRP8" s="191"/>
      <c r="BRQ8" s="191"/>
      <c r="BRR8" s="191"/>
      <c r="BRS8" s="191"/>
      <c r="BRT8" s="191"/>
      <c r="BRU8" s="191"/>
      <c r="BRV8" s="191"/>
      <c r="BRW8" s="191"/>
      <c r="BRX8" s="191"/>
      <c r="BRY8" s="191"/>
      <c r="BRZ8" s="191"/>
      <c r="BSA8" s="191"/>
      <c r="BSB8" s="191"/>
      <c r="BSC8" s="191"/>
      <c r="BSD8" s="191"/>
      <c r="BSE8" s="191"/>
      <c r="BSF8" s="191"/>
      <c r="BSG8" s="191"/>
      <c r="BSH8" s="191"/>
      <c r="BSI8" s="191"/>
      <c r="BSJ8" s="191"/>
      <c r="BSK8" s="191"/>
      <c r="BSL8" s="191"/>
      <c r="BSM8" s="191"/>
      <c r="BSN8" s="191"/>
      <c r="BSO8" s="191"/>
      <c r="BSP8" s="191"/>
      <c r="BSQ8" s="191"/>
      <c r="BSR8" s="191"/>
      <c r="BSS8" s="191"/>
      <c r="BST8" s="191"/>
      <c r="BSU8" s="191"/>
      <c r="BSV8" s="191"/>
      <c r="BSW8" s="191"/>
      <c r="BSX8" s="191"/>
      <c r="BSY8" s="191"/>
      <c r="BSZ8" s="191"/>
      <c r="BTA8" s="191"/>
      <c r="BTB8" s="191"/>
      <c r="BTC8" s="191"/>
      <c r="BTD8" s="191"/>
      <c r="BTE8" s="191"/>
      <c r="BTF8" s="191"/>
      <c r="BTG8" s="191"/>
      <c r="BTH8" s="191"/>
      <c r="BTI8" s="191"/>
      <c r="BTJ8" s="191"/>
      <c r="BTK8" s="191"/>
      <c r="BTL8" s="191"/>
      <c r="BTM8" s="191"/>
      <c r="BTN8" s="191"/>
      <c r="BTO8" s="191"/>
      <c r="BTP8" s="191"/>
      <c r="BTQ8" s="191"/>
      <c r="BTR8" s="191"/>
      <c r="BTS8" s="191"/>
      <c r="BTT8" s="191"/>
      <c r="BTU8" s="191"/>
      <c r="BTV8" s="191"/>
      <c r="BTW8" s="191"/>
      <c r="BTX8" s="191"/>
      <c r="BTY8" s="191"/>
      <c r="BTZ8" s="191"/>
      <c r="BUA8" s="191"/>
      <c r="BUB8" s="191"/>
      <c r="BUC8" s="191"/>
      <c r="BUD8" s="191"/>
      <c r="BUE8" s="191"/>
      <c r="BUF8" s="191"/>
      <c r="BUG8" s="191"/>
      <c r="BUH8" s="191"/>
      <c r="BUI8" s="191"/>
      <c r="BUJ8" s="191"/>
      <c r="BUK8" s="191"/>
      <c r="BUL8" s="191"/>
      <c r="BUM8" s="191"/>
      <c r="BUN8" s="191"/>
      <c r="BUO8" s="191"/>
      <c r="BUP8" s="191"/>
      <c r="BUQ8" s="191"/>
      <c r="BUR8" s="191"/>
      <c r="BUS8" s="191"/>
      <c r="BUT8" s="191"/>
      <c r="BUU8" s="191"/>
      <c r="BUV8" s="191"/>
      <c r="BUW8" s="191"/>
      <c r="BUX8" s="191"/>
      <c r="BUY8" s="191"/>
      <c r="BUZ8" s="191"/>
      <c r="BVA8" s="191"/>
      <c r="BVB8" s="191"/>
      <c r="BVC8" s="191"/>
      <c r="BVD8" s="191"/>
      <c r="BVE8" s="191"/>
      <c r="BVF8" s="191"/>
      <c r="BVG8" s="191"/>
      <c r="BVH8" s="191"/>
      <c r="BVI8" s="191"/>
      <c r="BVJ8" s="191"/>
      <c r="BVK8" s="191"/>
      <c r="BVL8" s="191"/>
      <c r="BVM8" s="191"/>
      <c r="BVN8" s="191"/>
      <c r="BVO8" s="191"/>
      <c r="BVP8" s="191"/>
      <c r="BVQ8" s="191"/>
      <c r="BVR8" s="191"/>
      <c r="BVS8" s="191"/>
      <c r="BVT8" s="191"/>
      <c r="BVU8" s="191"/>
      <c r="BVV8" s="191"/>
      <c r="BVW8" s="191"/>
      <c r="BVX8" s="191"/>
      <c r="BVY8" s="191"/>
      <c r="BVZ8" s="191"/>
      <c r="BWA8" s="191"/>
      <c r="BWB8" s="191"/>
      <c r="BWC8" s="191"/>
      <c r="BWD8" s="191"/>
      <c r="BWE8" s="191"/>
      <c r="BWF8" s="191"/>
      <c r="BWG8" s="191"/>
      <c r="BWH8" s="191"/>
      <c r="BWI8" s="191"/>
      <c r="BWJ8" s="191"/>
      <c r="BWK8" s="191"/>
      <c r="BWL8" s="191"/>
      <c r="BWM8" s="191"/>
      <c r="BWN8" s="191"/>
      <c r="BWO8" s="191"/>
      <c r="BWP8" s="191"/>
      <c r="BWQ8" s="191"/>
      <c r="BWR8" s="191"/>
      <c r="BWS8" s="191"/>
      <c r="BWT8" s="191"/>
      <c r="BWU8" s="191"/>
      <c r="BWV8" s="191"/>
      <c r="BWW8" s="191"/>
      <c r="BWX8" s="191"/>
      <c r="BWY8" s="191"/>
      <c r="BWZ8" s="191"/>
      <c r="BXA8" s="191"/>
      <c r="BXB8" s="191"/>
      <c r="BXC8" s="191"/>
      <c r="BXD8" s="191"/>
      <c r="BXE8" s="191"/>
      <c r="BXF8" s="191"/>
      <c r="BXG8" s="191"/>
      <c r="BXH8" s="191"/>
      <c r="BXI8" s="191"/>
      <c r="BXJ8" s="191"/>
      <c r="BXK8" s="191"/>
      <c r="BXL8" s="191"/>
      <c r="BXM8" s="191"/>
      <c r="BXN8" s="191"/>
      <c r="BXO8" s="191"/>
      <c r="BXP8" s="191"/>
      <c r="BXQ8" s="191"/>
      <c r="BXR8" s="191"/>
      <c r="BXS8" s="191"/>
      <c r="BXT8" s="191"/>
      <c r="BXU8" s="191"/>
      <c r="BXV8" s="191"/>
      <c r="BXW8" s="191"/>
      <c r="BXX8" s="191"/>
      <c r="BXY8" s="191"/>
      <c r="BXZ8" s="191"/>
      <c r="BYA8" s="191"/>
      <c r="BYB8" s="191"/>
      <c r="BYC8" s="191"/>
      <c r="BYD8" s="191"/>
      <c r="BYE8" s="191"/>
      <c r="BYF8" s="191"/>
      <c r="BYG8" s="191"/>
      <c r="BYH8" s="191"/>
      <c r="BYI8" s="191"/>
      <c r="BYJ8" s="191"/>
      <c r="BYK8" s="191"/>
      <c r="BYL8" s="191"/>
      <c r="BYM8" s="191"/>
      <c r="BYN8" s="191"/>
      <c r="BYO8" s="191"/>
      <c r="BYP8" s="191"/>
      <c r="BYQ8" s="191"/>
      <c r="BYR8" s="191"/>
      <c r="BYS8" s="191"/>
      <c r="BYT8" s="191"/>
      <c r="BYU8" s="191"/>
      <c r="BYV8" s="191"/>
      <c r="BYW8" s="191"/>
      <c r="BYX8" s="191"/>
      <c r="BYY8" s="191"/>
      <c r="BYZ8" s="191"/>
      <c r="BZA8" s="191"/>
      <c r="BZB8" s="191"/>
      <c r="BZC8" s="191"/>
      <c r="BZD8" s="191"/>
      <c r="BZE8" s="191"/>
      <c r="BZF8" s="191"/>
      <c r="BZG8" s="191"/>
      <c r="BZH8" s="191"/>
      <c r="BZI8" s="191"/>
      <c r="BZJ8" s="191"/>
      <c r="BZK8" s="191"/>
      <c r="BZL8" s="191"/>
      <c r="BZM8" s="191"/>
      <c r="BZN8" s="191"/>
      <c r="BZO8" s="191"/>
      <c r="BZP8" s="191"/>
      <c r="BZQ8" s="191"/>
      <c r="BZR8" s="191"/>
      <c r="BZS8" s="191"/>
      <c r="BZT8" s="191"/>
      <c r="BZU8" s="191"/>
      <c r="BZV8" s="191"/>
      <c r="BZW8" s="191"/>
      <c r="BZX8" s="191"/>
      <c r="BZY8" s="191"/>
      <c r="BZZ8" s="191"/>
      <c r="CAA8" s="191"/>
      <c r="CAB8" s="191"/>
      <c r="CAC8" s="191"/>
      <c r="CAD8" s="191"/>
      <c r="CAE8" s="191"/>
      <c r="CAF8" s="191"/>
      <c r="CAG8" s="191"/>
      <c r="CAH8" s="191"/>
      <c r="CAI8" s="191"/>
      <c r="CAJ8" s="191"/>
      <c r="CAK8" s="191"/>
      <c r="CAL8" s="191"/>
      <c r="CAM8" s="191"/>
      <c r="CAN8" s="191"/>
      <c r="CAO8" s="191"/>
      <c r="CAP8" s="191"/>
      <c r="CAQ8" s="191"/>
      <c r="CAR8" s="191"/>
      <c r="CAS8" s="191"/>
      <c r="CAT8" s="191"/>
      <c r="CAU8" s="191"/>
      <c r="CAV8" s="191"/>
      <c r="CAW8" s="191"/>
      <c r="CAX8" s="191"/>
      <c r="CAY8" s="191"/>
      <c r="CAZ8" s="191"/>
      <c r="CBA8" s="191"/>
      <c r="CBB8" s="191"/>
      <c r="CBC8" s="191"/>
      <c r="CBD8" s="191"/>
      <c r="CBE8" s="191"/>
      <c r="CBF8" s="191"/>
      <c r="CBG8" s="191"/>
      <c r="CBH8" s="191"/>
      <c r="CBI8" s="191"/>
      <c r="CBJ8" s="191"/>
      <c r="CBK8" s="191"/>
      <c r="CBL8" s="191"/>
      <c r="CBM8" s="191"/>
      <c r="CBN8" s="191"/>
      <c r="CBO8" s="191"/>
      <c r="CBP8" s="191"/>
      <c r="CBQ8" s="191"/>
      <c r="CBR8" s="191"/>
      <c r="CBS8" s="191"/>
      <c r="CBT8" s="191"/>
      <c r="CBU8" s="191"/>
      <c r="CBV8" s="191"/>
      <c r="CBW8" s="191"/>
      <c r="CBX8" s="191"/>
      <c r="CBY8" s="191"/>
      <c r="CBZ8" s="191"/>
      <c r="CCA8" s="191"/>
      <c r="CCB8" s="191"/>
      <c r="CCC8" s="191"/>
      <c r="CCD8" s="191"/>
      <c r="CCE8" s="191"/>
      <c r="CCF8" s="191"/>
      <c r="CCG8" s="191"/>
      <c r="CCH8" s="191"/>
      <c r="CCI8" s="191"/>
      <c r="CCJ8" s="191"/>
      <c r="CCK8" s="191"/>
      <c r="CCL8" s="191"/>
      <c r="CCM8" s="191"/>
      <c r="CCN8" s="191"/>
      <c r="CCO8" s="191"/>
      <c r="CCP8" s="191"/>
      <c r="CCQ8" s="191"/>
      <c r="CCR8" s="191"/>
      <c r="CCS8" s="191"/>
      <c r="CCT8" s="191"/>
      <c r="CCU8" s="191"/>
      <c r="CCV8" s="191"/>
      <c r="CCW8" s="191"/>
      <c r="CCX8" s="191"/>
      <c r="CCY8" s="191"/>
      <c r="CCZ8" s="191"/>
      <c r="CDA8" s="191"/>
      <c r="CDB8" s="191"/>
      <c r="CDC8" s="191"/>
      <c r="CDD8" s="191"/>
      <c r="CDE8" s="191"/>
      <c r="CDF8" s="191"/>
      <c r="CDG8" s="191"/>
      <c r="CDH8" s="191"/>
      <c r="CDI8" s="191"/>
      <c r="CDJ8" s="191"/>
      <c r="CDK8" s="191"/>
      <c r="CDL8" s="191"/>
      <c r="CDM8" s="191"/>
      <c r="CDN8" s="191"/>
      <c r="CDO8" s="191"/>
      <c r="CDP8" s="191"/>
      <c r="CDQ8" s="191"/>
      <c r="CDR8" s="191"/>
      <c r="CDS8" s="191"/>
      <c r="CDT8" s="191"/>
      <c r="CDU8" s="191"/>
      <c r="CDV8" s="191"/>
      <c r="CDW8" s="191"/>
      <c r="CDX8" s="191"/>
      <c r="CDY8" s="191"/>
      <c r="CDZ8" s="191"/>
      <c r="CEA8" s="191"/>
      <c r="CEB8" s="191"/>
      <c r="CEC8" s="191"/>
      <c r="CED8" s="191"/>
      <c r="CEE8" s="191"/>
      <c r="CEF8" s="191"/>
      <c r="CEG8" s="191"/>
      <c r="CEH8" s="191"/>
      <c r="CEI8" s="191"/>
      <c r="CEJ8" s="191"/>
      <c r="CEK8" s="191"/>
      <c r="CEL8" s="191"/>
      <c r="CEM8" s="191"/>
      <c r="CEN8" s="191"/>
      <c r="CEO8" s="191"/>
      <c r="CEP8" s="191"/>
      <c r="CEQ8" s="191"/>
      <c r="CER8" s="191"/>
      <c r="CES8" s="191"/>
      <c r="CET8" s="191"/>
      <c r="CEU8" s="191"/>
      <c r="CEV8" s="191"/>
      <c r="CEW8" s="191"/>
      <c r="CEX8" s="191"/>
      <c r="CEY8" s="191"/>
      <c r="CEZ8" s="191"/>
      <c r="CFA8" s="191"/>
      <c r="CFB8" s="191"/>
      <c r="CFC8" s="191"/>
      <c r="CFD8" s="191"/>
      <c r="CFE8" s="191"/>
      <c r="CFF8" s="191"/>
      <c r="CFG8" s="191"/>
      <c r="CFH8" s="191"/>
      <c r="CFI8" s="191"/>
      <c r="CFJ8" s="191"/>
      <c r="CFK8" s="191"/>
      <c r="CFL8" s="191"/>
      <c r="CFM8" s="191"/>
      <c r="CFN8" s="191"/>
      <c r="CFO8" s="191"/>
      <c r="CFP8" s="191"/>
      <c r="CFQ8" s="191"/>
      <c r="CFR8" s="191"/>
      <c r="CFS8" s="191"/>
      <c r="CFT8" s="191"/>
      <c r="CFU8" s="191"/>
      <c r="CFV8" s="191"/>
      <c r="CFW8" s="191"/>
      <c r="CFX8" s="191"/>
      <c r="CFY8" s="191"/>
      <c r="CFZ8" s="191"/>
      <c r="CGA8" s="191"/>
      <c r="CGB8" s="191"/>
      <c r="CGC8" s="191"/>
      <c r="CGD8" s="191"/>
      <c r="CGE8" s="191"/>
      <c r="CGF8" s="191"/>
      <c r="CGG8" s="191"/>
      <c r="CGH8" s="191"/>
      <c r="CGI8" s="191"/>
      <c r="CGJ8" s="191"/>
      <c r="CGK8" s="191"/>
      <c r="CGL8" s="191"/>
      <c r="CGM8" s="191"/>
      <c r="CGN8" s="191"/>
      <c r="CGO8" s="191"/>
      <c r="CGP8" s="191"/>
      <c r="CGQ8" s="191"/>
      <c r="CGR8" s="191"/>
      <c r="CGS8" s="191"/>
      <c r="CGT8" s="191"/>
      <c r="CGU8" s="191"/>
      <c r="CGV8" s="191"/>
      <c r="CGW8" s="191"/>
      <c r="CGX8" s="191"/>
      <c r="CGY8" s="191"/>
      <c r="CGZ8" s="191"/>
      <c r="CHA8" s="191"/>
      <c r="CHB8" s="191"/>
      <c r="CHC8" s="191"/>
      <c r="CHD8" s="191"/>
      <c r="CHE8" s="191"/>
      <c r="CHF8" s="191"/>
      <c r="CHG8" s="191"/>
      <c r="CHH8" s="191"/>
      <c r="CHI8" s="191"/>
      <c r="CHJ8" s="191"/>
      <c r="CHK8" s="191"/>
      <c r="CHL8" s="191"/>
      <c r="CHM8" s="191"/>
      <c r="CHN8" s="191"/>
      <c r="CHO8" s="191"/>
      <c r="CHP8" s="191"/>
      <c r="CHQ8" s="191"/>
      <c r="CHR8" s="191"/>
      <c r="CHS8" s="191"/>
      <c r="CHT8" s="191"/>
      <c r="CHU8" s="191"/>
      <c r="CHV8" s="191"/>
      <c r="CHW8" s="191"/>
      <c r="CHX8" s="191"/>
      <c r="CHY8" s="191"/>
      <c r="CHZ8" s="191"/>
      <c r="CIA8" s="191"/>
      <c r="CIB8" s="191"/>
      <c r="CIC8" s="191"/>
      <c r="CID8" s="191"/>
      <c r="CIE8" s="191"/>
      <c r="CIF8" s="191"/>
      <c r="CIG8" s="191"/>
      <c r="CIH8" s="191"/>
      <c r="CII8" s="191"/>
      <c r="CIJ8" s="191"/>
      <c r="CIK8" s="191"/>
      <c r="CIL8" s="191"/>
      <c r="CIM8" s="191"/>
      <c r="CIN8" s="191"/>
      <c r="CIO8" s="191"/>
      <c r="CIP8" s="191"/>
      <c r="CIQ8" s="191"/>
      <c r="CIR8" s="191"/>
      <c r="CIS8" s="191"/>
      <c r="CIT8" s="191"/>
      <c r="CIU8" s="191"/>
      <c r="CIV8" s="191"/>
      <c r="CIW8" s="191"/>
      <c r="CIX8" s="191"/>
      <c r="CIY8" s="191"/>
      <c r="CIZ8" s="191"/>
      <c r="CJA8" s="191"/>
      <c r="CJB8" s="191"/>
      <c r="CJC8" s="191"/>
      <c r="CJD8" s="191"/>
      <c r="CJE8" s="191"/>
      <c r="CJF8" s="191"/>
      <c r="CJG8" s="191"/>
      <c r="CJH8" s="191"/>
      <c r="CJI8" s="191"/>
      <c r="CJJ8" s="191"/>
      <c r="CJK8" s="191"/>
      <c r="CJL8" s="191"/>
      <c r="CJM8" s="191"/>
      <c r="CJN8" s="191"/>
      <c r="CJO8" s="191"/>
      <c r="CJP8" s="191"/>
      <c r="CJQ8" s="191"/>
      <c r="CJR8" s="191"/>
      <c r="CJS8" s="191"/>
      <c r="CJT8" s="191"/>
      <c r="CJU8" s="191"/>
      <c r="CJV8" s="191"/>
      <c r="CJW8" s="191"/>
      <c r="CJX8" s="191"/>
      <c r="CJY8" s="191"/>
      <c r="CJZ8" s="191"/>
      <c r="CKA8" s="191"/>
      <c r="CKB8" s="191"/>
      <c r="CKC8" s="191"/>
      <c r="CKD8" s="191"/>
      <c r="CKE8" s="191"/>
      <c r="CKF8" s="191"/>
      <c r="CKG8" s="191"/>
      <c r="CKH8" s="191"/>
      <c r="CKI8" s="191"/>
      <c r="CKJ8" s="191"/>
      <c r="CKK8" s="191"/>
      <c r="CKL8" s="191"/>
      <c r="CKM8" s="191"/>
      <c r="CKN8" s="191"/>
      <c r="CKO8" s="191"/>
      <c r="CKP8" s="191"/>
      <c r="CKQ8" s="191"/>
      <c r="CKR8" s="191"/>
      <c r="CKS8" s="191"/>
      <c r="CKT8" s="191"/>
      <c r="CKU8" s="191"/>
      <c r="CKV8" s="191"/>
      <c r="CKW8" s="191"/>
      <c r="CKX8" s="191"/>
      <c r="CKY8" s="191"/>
      <c r="CKZ8" s="191"/>
      <c r="CLA8" s="191"/>
      <c r="CLB8" s="191"/>
      <c r="CLC8" s="191"/>
      <c r="CLD8" s="191"/>
      <c r="CLE8" s="191"/>
      <c r="CLF8" s="191"/>
      <c r="CLG8" s="191"/>
      <c r="CLH8" s="191"/>
      <c r="CLI8" s="191"/>
      <c r="CLJ8" s="191"/>
      <c r="CLK8" s="191"/>
      <c r="CLL8" s="191"/>
      <c r="CLM8" s="191"/>
      <c r="CLN8" s="191"/>
      <c r="CLO8" s="191"/>
      <c r="CLP8" s="191"/>
      <c r="CLQ8" s="191"/>
      <c r="CLR8" s="191"/>
      <c r="CLS8" s="191"/>
      <c r="CLT8" s="191"/>
      <c r="CLU8" s="191"/>
      <c r="CLV8" s="191"/>
      <c r="CLW8" s="191"/>
      <c r="CLX8" s="191"/>
      <c r="CLY8" s="191"/>
      <c r="CLZ8" s="191"/>
      <c r="CMA8" s="191"/>
      <c r="CMB8" s="191"/>
      <c r="CMC8" s="191"/>
      <c r="CMD8" s="191"/>
      <c r="CME8" s="191"/>
      <c r="CMF8" s="191"/>
      <c r="CMG8" s="191"/>
      <c r="CMH8" s="191"/>
      <c r="CMI8" s="191"/>
      <c r="CMJ8" s="191"/>
      <c r="CMK8" s="191"/>
      <c r="CML8" s="191"/>
      <c r="CMM8" s="191"/>
      <c r="CMN8" s="191"/>
      <c r="CMO8" s="191"/>
      <c r="CMP8" s="191"/>
      <c r="CMQ8" s="191"/>
      <c r="CMR8" s="191"/>
      <c r="CMS8" s="191"/>
      <c r="CMT8" s="191"/>
      <c r="CMU8" s="191"/>
      <c r="CMV8" s="191"/>
      <c r="CMW8" s="191"/>
      <c r="CMX8" s="191"/>
      <c r="CMY8" s="191"/>
      <c r="CMZ8" s="191"/>
      <c r="CNA8" s="191"/>
      <c r="CNB8" s="191"/>
      <c r="CNC8" s="191"/>
      <c r="CND8" s="191"/>
      <c r="CNE8" s="191"/>
      <c r="CNF8" s="191"/>
      <c r="CNG8" s="191"/>
      <c r="CNH8" s="191"/>
      <c r="CNI8" s="191"/>
      <c r="CNJ8" s="191"/>
      <c r="CNK8" s="191"/>
      <c r="CNL8" s="191"/>
      <c r="CNM8" s="191"/>
      <c r="CNN8" s="191"/>
      <c r="CNO8" s="191"/>
      <c r="CNP8" s="191"/>
      <c r="CNQ8" s="191"/>
      <c r="CNR8" s="191"/>
      <c r="CNS8" s="191"/>
      <c r="CNT8" s="191"/>
      <c r="CNU8" s="191"/>
      <c r="CNV8" s="191"/>
      <c r="CNW8" s="191"/>
      <c r="CNX8" s="191"/>
      <c r="CNY8" s="191"/>
      <c r="CNZ8" s="191"/>
      <c r="COA8" s="191"/>
      <c r="COB8" s="191"/>
      <c r="COC8" s="191"/>
      <c r="COD8" s="191"/>
      <c r="COE8" s="191"/>
      <c r="COF8" s="191"/>
      <c r="COG8" s="191"/>
      <c r="COH8" s="191"/>
      <c r="COI8" s="191"/>
      <c r="COJ8" s="191"/>
      <c r="COK8" s="191"/>
      <c r="COL8" s="191"/>
      <c r="COM8" s="191"/>
      <c r="CON8" s="191"/>
      <c r="COO8" s="191"/>
      <c r="COP8" s="191"/>
      <c r="COQ8" s="191"/>
      <c r="COR8" s="191"/>
      <c r="COS8" s="191"/>
      <c r="COT8" s="191"/>
      <c r="COU8" s="191"/>
      <c r="COV8" s="191"/>
      <c r="COW8" s="191"/>
      <c r="COX8" s="191"/>
      <c r="COY8" s="191"/>
      <c r="COZ8" s="191"/>
      <c r="CPA8" s="191"/>
      <c r="CPB8" s="191"/>
      <c r="CPC8" s="191"/>
      <c r="CPD8" s="191"/>
      <c r="CPE8" s="191"/>
      <c r="CPF8" s="191"/>
      <c r="CPG8" s="191"/>
      <c r="CPH8" s="191"/>
      <c r="CPI8" s="191"/>
      <c r="CPJ8" s="191"/>
      <c r="CPK8" s="191"/>
      <c r="CPL8" s="191"/>
      <c r="CPM8" s="191"/>
      <c r="CPN8" s="191"/>
      <c r="CPO8" s="191"/>
      <c r="CPP8" s="191"/>
      <c r="CPQ8" s="191"/>
      <c r="CPR8" s="191"/>
      <c r="CPS8" s="191"/>
      <c r="CPT8" s="191"/>
      <c r="CPU8" s="191"/>
      <c r="CPV8" s="191"/>
      <c r="CPW8" s="191"/>
      <c r="CPX8" s="191"/>
      <c r="CPY8" s="191"/>
      <c r="CPZ8" s="191"/>
      <c r="CQA8" s="191"/>
      <c r="CQB8" s="191"/>
      <c r="CQC8" s="191"/>
      <c r="CQD8" s="191"/>
      <c r="CQE8" s="191"/>
      <c r="CQF8" s="191"/>
      <c r="CQG8" s="191"/>
      <c r="CQH8" s="191"/>
      <c r="CQI8" s="191"/>
      <c r="CQJ8" s="191"/>
      <c r="CQK8" s="191"/>
      <c r="CQL8" s="191"/>
      <c r="CQM8" s="191"/>
      <c r="CQN8" s="191"/>
      <c r="CQO8" s="191"/>
      <c r="CQP8" s="191"/>
      <c r="CQQ8" s="191"/>
      <c r="CQR8" s="191"/>
      <c r="CQS8" s="191"/>
      <c r="CQT8" s="191"/>
      <c r="CQU8" s="191"/>
      <c r="CQV8" s="191"/>
      <c r="CQW8" s="191"/>
      <c r="CQX8" s="191"/>
      <c r="CQY8" s="191"/>
      <c r="CQZ8" s="191"/>
      <c r="CRA8" s="191"/>
      <c r="CRB8" s="191"/>
      <c r="CRC8" s="191"/>
      <c r="CRD8" s="191"/>
      <c r="CRE8" s="191"/>
      <c r="CRF8" s="191"/>
      <c r="CRG8" s="191"/>
      <c r="CRH8" s="191"/>
      <c r="CRI8" s="191"/>
      <c r="CRJ8" s="191"/>
      <c r="CRK8" s="191"/>
      <c r="CRL8" s="191"/>
      <c r="CRM8" s="191"/>
      <c r="CRN8" s="191"/>
      <c r="CRO8" s="191"/>
      <c r="CRP8" s="191"/>
      <c r="CRQ8" s="191"/>
      <c r="CRR8" s="191"/>
      <c r="CRS8" s="191"/>
      <c r="CRT8" s="191"/>
      <c r="CRU8" s="191"/>
      <c r="CRV8" s="191"/>
      <c r="CRW8" s="191"/>
      <c r="CRX8" s="191"/>
      <c r="CRY8" s="191"/>
      <c r="CRZ8" s="191"/>
      <c r="CSA8" s="191"/>
      <c r="CSB8" s="191"/>
      <c r="CSC8" s="191"/>
      <c r="CSD8" s="191"/>
      <c r="CSE8" s="191"/>
      <c r="CSF8" s="191"/>
      <c r="CSG8" s="191"/>
      <c r="CSH8" s="191"/>
      <c r="CSI8" s="191"/>
      <c r="CSJ8" s="191"/>
      <c r="CSK8" s="191"/>
      <c r="CSL8" s="191"/>
      <c r="CSM8" s="191"/>
      <c r="CSN8" s="191"/>
      <c r="CSO8" s="191"/>
      <c r="CSP8" s="191"/>
      <c r="CSQ8" s="191"/>
      <c r="CSR8" s="191"/>
      <c r="CSS8" s="191"/>
      <c r="CST8" s="191"/>
      <c r="CSU8" s="191"/>
      <c r="CSV8" s="191"/>
      <c r="CSW8" s="191"/>
      <c r="CSX8" s="191"/>
      <c r="CSY8" s="191"/>
      <c r="CSZ8" s="191"/>
      <c r="CTA8" s="191"/>
      <c r="CTB8" s="191"/>
      <c r="CTC8" s="191"/>
      <c r="CTD8" s="191"/>
      <c r="CTE8" s="191"/>
      <c r="CTF8" s="191"/>
      <c r="CTG8" s="191"/>
      <c r="CTH8" s="191"/>
      <c r="CTI8" s="191"/>
      <c r="CTJ8" s="191"/>
      <c r="CTK8" s="191"/>
      <c r="CTL8" s="191"/>
      <c r="CTM8" s="191"/>
      <c r="CTN8" s="191"/>
      <c r="CTO8" s="191"/>
      <c r="CTP8" s="191"/>
      <c r="CTQ8" s="191"/>
      <c r="CTR8" s="191"/>
      <c r="CTS8" s="191"/>
      <c r="CTT8" s="191"/>
      <c r="CTU8" s="191"/>
      <c r="CTV8" s="191"/>
      <c r="CTW8" s="191"/>
      <c r="CTX8" s="191"/>
      <c r="CTY8" s="191"/>
      <c r="CTZ8" s="191"/>
      <c r="CUA8" s="191"/>
      <c r="CUB8" s="191"/>
      <c r="CUC8" s="191"/>
      <c r="CUD8" s="191"/>
      <c r="CUE8" s="191"/>
      <c r="CUF8" s="191"/>
      <c r="CUG8" s="191"/>
      <c r="CUH8" s="191"/>
      <c r="CUI8" s="191"/>
      <c r="CUJ8" s="191"/>
      <c r="CUK8" s="191"/>
      <c r="CUL8" s="191"/>
      <c r="CUM8" s="191"/>
      <c r="CUN8" s="191"/>
      <c r="CUO8" s="191"/>
      <c r="CUP8" s="191"/>
      <c r="CUQ8" s="191"/>
      <c r="CUR8" s="191"/>
      <c r="CUS8" s="191"/>
      <c r="CUT8" s="191"/>
      <c r="CUU8" s="191"/>
      <c r="CUV8" s="191"/>
      <c r="CUW8" s="191"/>
      <c r="CUX8" s="191"/>
      <c r="CUY8" s="191"/>
      <c r="CUZ8" s="191"/>
      <c r="CVA8" s="191"/>
      <c r="CVB8" s="191"/>
      <c r="CVC8" s="191"/>
      <c r="CVD8" s="191"/>
      <c r="CVE8" s="191"/>
      <c r="CVF8" s="191"/>
      <c r="CVG8" s="191"/>
      <c r="CVH8" s="191"/>
      <c r="CVI8" s="191"/>
      <c r="CVJ8" s="191"/>
      <c r="CVK8" s="191"/>
      <c r="CVL8" s="191"/>
      <c r="CVM8" s="191"/>
      <c r="CVN8" s="191"/>
      <c r="CVO8" s="191"/>
      <c r="CVP8" s="191"/>
      <c r="CVQ8" s="191"/>
      <c r="CVR8" s="191"/>
      <c r="CVS8" s="191"/>
      <c r="CVT8" s="191"/>
      <c r="CVU8" s="191"/>
      <c r="CVV8" s="191"/>
      <c r="CVW8" s="191"/>
      <c r="CVX8" s="191"/>
      <c r="CVY8" s="191"/>
      <c r="CVZ8" s="191"/>
      <c r="CWA8" s="191"/>
      <c r="CWB8" s="191"/>
      <c r="CWC8" s="191"/>
      <c r="CWD8" s="191"/>
      <c r="CWE8" s="191"/>
      <c r="CWF8" s="191"/>
      <c r="CWG8" s="191"/>
      <c r="CWH8" s="191"/>
      <c r="CWI8" s="191"/>
      <c r="CWJ8" s="191"/>
      <c r="CWK8" s="191"/>
      <c r="CWL8" s="191"/>
      <c r="CWM8" s="191"/>
      <c r="CWN8" s="191"/>
      <c r="CWO8" s="191"/>
      <c r="CWP8" s="191"/>
      <c r="CWQ8" s="191"/>
      <c r="CWR8" s="191"/>
      <c r="CWS8" s="191"/>
      <c r="CWT8" s="191"/>
      <c r="CWU8" s="191"/>
      <c r="CWV8" s="191"/>
      <c r="CWW8" s="191"/>
      <c r="CWX8" s="191"/>
      <c r="CWY8" s="191"/>
      <c r="CWZ8" s="191"/>
      <c r="CXA8" s="191"/>
      <c r="CXB8" s="191"/>
      <c r="CXC8" s="191"/>
      <c r="CXD8" s="191"/>
      <c r="CXE8" s="191"/>
      <c r="CXF8" s="191"/>
      <c r="CXG8" s="191"/>
      <c r="CXH8" s="191"/>
      <c r="CXI8" s="191"/>
      <c r="CXJ8" s="191"/>
      <c r="CXK8" s="191"/>
      <c r="CXL8" s="191"/>
      <c r="CXM8" s="191"/>
      <c r="CXN8" s="191"/>
      <c r="CXO8" s="191"/>
      <c r="CXP8" s="191"/>
      <c r="CXQ8" s="191"/>
      <c r="CXR8" s="191"/>
      <c r="CXS8" s="191"/>
      <c r="CXT8" s="191"/>
      <c r="CXU8" s="191"/>
      <c r="CXV8" s="191"/>
      <c r="CXW8" s="191"/>
      <c r="CXX8" s="191"/>
      <c r="CXY8" s="191"/>
      <c r="CXZ8" s="191"/>
      <c r="CYA8" s="191"/>
      <c r="CYB8" s="191"/>
      <c r="CYC8" s="191"/>
      <c r="CYD8" s="191"/>
      <c r="CYE8" s="191"/>
      <c r="CYF8" s="191"/>
      <c r="CYG8" s="191"/>
      <c r="CYH8" s="191"/>
      <c r="CYI8" s="191"/>
      <c r="CYJ8" s="191"/>
      <c r="CYK8" s="191"/>
      <c r="CYL8" s="191"/>
      <c r="CYM8" s="191"/>
      <c r="CYN8" s="191"/>
      <c r="CYO8" s="191"/>
      <c r="CYP8" s="191"/>
      <c r="CYQ8" s="191"/>
      <c r="CYR8" s="191"/>
      <c r="CYS8" s="191"/>
      <c r="CYT8" s="191"/>
      <c r="CYU8" s="191"/>
      <c r="CYV8" s="191"/>
      <c r="CYW8" s="191"/>
      <c r="CYX8" s="191"/>
      <c r="CYY8" s="191"/>
      <c r="CYZ8" s="191"/>
      <c r="CZA8" s="191"/>
      <c r="CZB8" s="191"/>
      <c r="CZC8" s="191"/>
      <c r="CZD8" s="191"/>
      <c r="CZE8" s="191"/>
      <c r="CZF8" s="191"/>
      <c r="CZG8" s="191"/>
      <c r="CZH8" s="191"/>
      <c r="CZI8" s="191"/>
      <c r="CZJ8" s="191"/>
      <c r="CZK8" s="191"/>
      <c r="CZL8" s="191"/>
      <c r="CZM8" s="191"/>
      <c r="CZN8" s="191"/>
      <c r="CZO8" s="191"/>
      <c r="CZP8" s="191"/>
      <c r="CZQ8" s="191"/>
      <c r="CZR8" s="191"/>
      <c r="CZS8" s="191"/>
      <c r="CZT8" s="191"/>
      <c r="CZU8" s="191"/>
      <c r="CZV8" s="191"/>
      <c r="CZW8" s="191"/>
      <c r="CZX8" s="191"/>
      <c r="CZY8" s="191"/>
      <c r="CZZ8" s="191"/>
      <c r="DAA8" s="191"/>
      <c r="DAB8" s="191"/>
      <c r="DAC8" s="191"/>
      <c r="DAD8" s="191"/>
      <c r="DAE8" s="191"/>
      <c r="DAF8" s="191"/>
      <c r="DAG8" s="191"/>
      <c r="DAH8" s="191"/>
      <c r="DAI8" s="191"/>
      <c r="DAJ8" s="191"/>
      <c r="DAK8" s="191"/>
      <c r="DAL8" s="191"/>
      <c r="DAM8" s="191"/>
      <c r="DAN8" s="191"/>
      <c r="DAO8" s="191"/>
      <c r="DAP8" s="191"/>
      <c r="DAQ8" s="191"/>
      <c r="DAR8" s="191"/>
      <c r="DAS8" s="191"/>
      <c r="DAT8" s="191"/>
      <c r="DAU8" s="191"/>
      <c r="DAV8" s="191"/>
      <c r="DAW8" s="191"/>
      <c r="DAX8" s="191"/>
      <c r="DAY8" s="191"/>
      <c r="DAZ8" s="191"/>
      <c r="DBA8" s="191"/>
      <c r="DBB8" s="191"/>
      <c r="DBC8" s="191"/>
      <c r="DBD8" s="191"/>
      <c r="DBE8" s="191"/>
      <c r="DBF8" s="191"/>
      <c r="DBG8" s="191"/>
      <c r="DBH8" s="191"/>
      <c r="DBI8" s="191"/>
      <c r="DBJ8" s="191"/>
      <c r="DBK8" s="191"/>
      <c r="DBL8" s="191"/>
      <c r="DBM8" s="191"/>
      <c r="DBN8" s="191"/>
      <c r="DBO8" s="191"/>
      <c r="DBP8" s="191"/>
      <c r="DBQ8" s="191"/>
      <c r="DBR8" s="191"/>
      <c r="DBS8" s="191"/>
      <c r="DBT8" s="191"/>
      <c r="DBU8" s="191"/>
      <c r="DBV8" s="191"/>
      <c r="DBW8" s="191"/>
      <c r="DBX8" s="191"/>
      <c r="DBY8" s="191"/>
      <c r="DBZ8" s="191"/>
      <c r="DCA8" s="191"/>
      <c r="DCB8" s="191"/>
      <c r="DCC8" s="191"/>
      <c r="DCD8" s="191"/>
      <c r="DCE8" s="191"/>
      <c r="DCF8" s="191"/>
      <c r="DCG8" s="191"/>
      <c r="DCH8" s="191"/>
      <c r="DCI8" s="191"/>
      <c r="DCJ8" s="191"/>
      <c r="DCK8" s="191"/>
      <c r="DCL8" s="191"/>
      <c r="DCM8" s="191"/>
      <c r="DCN8" s="191"/>
      <c r="DCO8" s="191"/>
      <c r="DCP8" s="191"/>
      <c r="DCQ8" s="191"/>
      <c r="DCR8" s="191"/>
      <c r="DCS8" s="191"/>
      <c r="DCT8" s="191"/>
      <c r="DCU8" s="191"/>
      <c r="DCV8" s="191"/>
      <c r="DCW8" s="191"/>
      <c r="DCX8" s="191"/>
      <c r="DCY8" s="191"/>
      <c r="DCZ8" s="191"/>
      <c r="DDA8" s="191"/>
      <c r="DDB8" s="191"/>
      <c r="DDC8" s="191"/>
      <c r="DDD8" s="191"/>
      <c r="DDE8" s="191"/>
      <c r="DDF8" s="191"/>
      <c r="DDG8" s="191"/>
      <c r="DDH8" s="191"/>
      <c r="DDI8" s="191"/>
      <c r="DDJ8" s="191"/>
      <c r="DDK8" s="191"/>
      <c r="DDL8" s="191"/>
      <c r="DDM8" s="191"/>
      <c r="DDN8" s="191"/>
      <c r="DDO8" s="191"/>
      <c r="DDP8" s="191"/>
      <c r="DDQ8" s="191"/>
      <c r="DDR8" s="191"/>
      <c r="DDS8" s="191"/>
      <c r="DDT8" s="191"/>
      <c r="DDU8" s="191"/>
      <c r="DDV8" s="191"/>
      <c r="DDW8" s="191"/>
      <c r="DDX8" s="191"/>
      <c r="DDY8" s="191"/>
      <c r="DDZ8" s="191"/>
      <c r="DEA8" s="191"/>
      <c r="DEB8" s="191"/>
      <c r="DEC8" s="191"/>
      <c r="DED8" s="191"/>
      <c r="DEE8" s="191"/>
      <c r="DEF8" s="191"/>
      <c r="DEG8" s="191"/>
      <c r="DEH8" s="191"/>
      <c r="DEI8" s="191"/>
      <c r="DEJ8" s="191"/>
      <c r="DEK8" s="191"/>
      <c r="DEL8" s="191"/>
      <c r="DEM8" s="191"/>
      <c r="DEN8" s="191"/>
      <c r="DEO8" s="191"/>
      <c r="DEP8" s="191"/>
      <c r="DEQ8" s="191"/>
      <c r="DER8" s="191"/>
      <c r="DES8" s="191"/>
      <c r="DET8" s="191"/>
      <c r="DEU8" s="191"/>
      <c r="DEV8" s="191"/>
      <c r="DEW8" s="191"/>
      <c r="DEX8" s="191"/>
      <c r="DEY8" s="191"/>
      <c r="DEZ8" s="191"/>
      <c r="DFA8" s="191"/>
      <c r="DFB8" s="191"/>
      <c r="DFC8" s="191"/>
      <c r="DFD8" s="191"/>
      <c r="DFE8" s="191"/>
      <c r="DFF8" s="191"/>
      <c r="DFG8" s="191"/>
      <c r="DFH8" s="191"/>
      <c r="DFI8" s="191"/>
      <c r="DFJ8" s="191"/>
      <c r="DFK8" s="191"/>
      <c r="DFL8" s="191"/>
      <c r="DFM8" s="191"/>
      <c r="DFN8" s="191"/>
      <c r="DFO8" s="191"/>
      <c r="DFP8" s="191"/>
      <c r="DFQ8" s="191"/>
      <c r="DFR8" s="191"/>
      <c r="DFS8" s="191"/>
      <c r="DFT8" s="191"/>
      <c r="DFU8" s="191"/>
      <c r="DFV8" s="191"/>
      <c r="DFW8" s="191"/>
      <c r="DFX8" s="191"/>
      <c r="DFY8" s="191"/>
      <c r="DFZ8" s="191"/>
      <c r="DGA8" s="191"/>
      <c r="DGB8" s="191"/>
      <c r="DGC8" s="191"/>
      <c r="DGD8" s="191"/>
      <c r="DGE8" s="191"/>
      <c r="DGF8" s="191"/>
      <c r="DGG8" s="191"/>
      <c r="DGH8" s="191"/>
      <c r="DGI8" s="191"/>
      <c r="DGJ8" s="191"/>
      <c r="DGK8" s="191"/>
      <c r="DGL8" s="191"/>
      <c r="DGM8" s="191"/>
      <c r="DGN8" s="191"/>
      <c r="DGO8" s="191"/>
      <c r="DGP8" s="191"/>
      <c r="DGQ8" s="191"/>
      <c r="DGR8" s="191"/>
      <c r="DGS8" s="191"/>
      <c r="DGT8" s="191"/>
      <c r="DGU8" s="191"/>
      <c r="DGV8" s="191"/>
      <c r="DGW8" s="191"/>
      <c r="DGX8" s="191"/>
      <c r="DGY8" s="191"/>
      <c r="DGZ8" s="191"/>
      <c r="DHA8" s="191"/>
      <c r="DHB8" s="191"/>
      <c r="DHC8" s="191"/>
      <c r="DHD8" s="191"/>
      <c r="DHE8" s="191"/>
      <c r="DHF8" s="191"/>
      <c r="DHG8" s="191"/>
      <c r="DHH8" s="191"/>
      <c r="DHI8" s="191"/>
      <c r="DHJ8" s="191"/>
      <c r="DHK8" s="191"/>
      <c r="DHL8" s="191"/>
      <c r="DHM8" s="191"/>
      <c r="DHN8" s="191"/>
      <c r="DHO8" s="191"/>
      <c r="DHP8" s="191"/>
      <c r="DHQ8" s="191"/>
      <c r="DHR8" s="191"/>
      <c r="DHS8" s="191"/>
      <c r="DHT8" s="191"/>
      <c r="DHU8" s="191"/>
      <c r="DHV8" s="191"/>
      <c r="DHW8" s="191"/>
      <c r="DHX8" s="191"/>
      <c r="DHY8" s="191"/>
      <c r="DHZ8" s="191"/>
      <c r="DIA8" s="191"/>
      <c r="DIB8" s="191"/>
      <c r="DIC8" s="191"/>
      <c r="DID8" s="191"/>
      <c r="DIE8" s="191"/>
      <c r="DIF8" s="191"/>
      <c r="DIG8" s="191"/>
      <c r="DIH8" s="191"/>
      <c r="DII8" s="191"/>
      <c r="DIJ8" s="191"/>
      <c r="DIK8" s="191"/>
      <c r="DIL8" s="191"/>
      <c r="DIM8" s="191"/>
      <c r="DIN8" s="191"/>
      <c r="DIO8" s="191"/>
      <c r="DIP8" s="191"/>
      <c r="DIQ8" s="191"/>
      <c r="DIR8" s="191"/>
      <c r="DIS8" s="191"/>
      <c r="DIT8" s="191"/>
      <c r="DIU8" s="191"/>
      <c r="DIV8" s="191"/>
      <c r="DIW8" s="191"/>
      <c r="DIX8" s="191"/>
      <c r="DIY8" s="191"/>
      <c r="DIZ8" s="191"/>
      <c r="DJA8" s="191"/>
      <c r="DJB8" s="191"/>
      <c r="DJC8" s="191"/>
      <c r="DJD8" s="191"/>
      <c r="DJE8" s="191"/>
      <c r="DJF8" s="191"/>
      <c r="DJG8" s="191"/>
      <c r="DJH8" s="191"/>
      <c r="DJI8" s="191"/>
      <c r="DJJ8" s="191"/>
      <c r="DJK8" s="191"/>
      <c r="DJL8" s="191"/>
      <c r="DJM8" s="191"/>
      <c r="DJN8" s="191"/>
      <c r="DJO8" s="191"/>
      <c r="DJP8" s="191"/>
      <c r="DJQ8" s="191"/>
      <c r="DJR8" s="191"/>
      <c r="DJS8" s="191"/>
      <c r="DJT8" s="191"/>
      <c r="DJU8" s="191"/>
      <c r="DJV8" s="191"/>
      <c r="DJW8" s="191"/>
      <c r="DJX8" s="191"/>
      <c r="DJY8" s="191"/>
      <c r="DJZ8" s="191"/>
      <c r="DKA8" s="191"/>
      <c r="DKB8" s="191"/>
      <c r="DKC8" s="191"/>
      <c r="DKD8" s="191"/>
      <c r="DKE8" s="191"/>
      <c r="DKF8" s="191"/>
      <c r="DKG8" s="191"/>
      <c r="DKH8" s="191"/>
      <c r="DKI8" s="191"/>
      <c r="DKJ8" s="191"/>
      <c r="DKK8" s="191"/>
      <c r="DKL8" s="191"/>
      <c r="DKM8" s="191"/>
      <c r="DKN8" s="191"/>
      <c r="DKO8" s="191"/>
      <c r="DKP8" s="191"/>
      <c r="DKQ8" s="191"/>
      <c r="DKR8" s="191"/>
      <c r="DKS8" s="191"/>
      <c r="DKT8" s="191"/>
      <c r="DKU8" s="191"/>
      <c r="DKV8" s="191"/>
      <c r="DKW8" s="191"/>
      <c r="DKX8" s="191"/>
      <c r="DKY8" s="191"/>
      <c r="DKZ8" s="191"/>
      <c r="DLA8" s="191"/>
      <c r="DLB8" s="191"/>
      <c r="DLC8" s="191"/>
      <c r="DLD8" s="191"/>
      <c r="DLE8" s="191"/>
      <c r="DLF8" s="191"/>
      <c r="DLG8" s="191"/>
      <c r="DLH8" s="191"/>
      <c r="DLI8" s="191"/>
      <c r="DLJ8" s="191"/>
      <c r="DLK8" s="191"/>
      <c r="DLL8" s="191"/>
      <c r="DLM8" s="191"/>
      <c r="DLN8" s="191"/>
      <c r="DLO8" s="191"/>
      <c r="DLP8" s="191"/>
      <c r="DLQ8" s="191"/>
      <c r="DLR8" s="191"/>
      <c r="DLS8" s="191"/>
      <c r="DLT8" s="191"/>
      <c r="DLU8" s="191"/>
      <c r="DLV8" s="191"/>
      <c r="DLW8" s="191"/>
      <c r="DLX8" s="191"/>
      <c r="DLY8" s="191"/>
      <c r="DLZ8" s="191"/>
      <c r="DMA8" s="191"/>
      <c r="DMB8" s="191"/>
      <c r="DMC8" s="191"/>
      <c r="DMD8" s="191"/>
      <c r="DME8" s="191"/>
      <c r="DMF8" s="191"/>
      <c r="DMG8" s="191"/>
      <c r="DMH8" s="191"/>
      <c r="DMI8" s="191"/>
      <c r="DMJ8" s="191"/>
      <c r="DMK8" s="191"/>
      <c r="DML8" s="191"/>
      <c r="DMM8" s="191"/>
      <c r="DMN8" s="191"/>
      <c r="DMO8" s="191"/>
      <c r="DMP8" s="191"/>
      <c r="DMQ8" s="191"/>
      <c r="DMR8" s="191"/>
      <c r="DMS8" s="191"/>
      <c r="DMT8" s="191"/>
      <c r="DMU8" s="191"/>
      <c r="DMV8" s="191"/>
      <c r="DMW8" s="191"/>
      <c r="DMX8" s="191"/>
      <c r="DMY8" s="191"/>
      <c r="DMZ8" s="191"/>
      <c r="DNA8" s="191"/>
      <c r="DNB8" s="191"/>
      <c r="DNC8" s="191"/>
      <c r="DND8" s="191"/>
      <c r="DNE8" s="191"/>
      <c r="DNF8" s="191"/>
      <c r="DNG8" s="191"/>
      <c r="DNH8" s="191"/>
      <c r="DNI8" s="191"/>
      <c r="DNJ8" s="191"/>
      <c r="DNK8" s="191"/>
      <c r="DNL8" s="191"/>
      <c r="DNM8" s="191"/>
      <c r="DNN8" s="191"/>
      <c r="DNO8" s="191"/>
      <c r="DNP8" s="191"/>
      <c r="DNQ8" s="191"/>
      <c r="DNR8" s="191"/>
      <c r="DNS8" s="191"/>
      <c r="DNT8" s="191"/>
      <c r="DNU8" s="191"/>
      <c r="DNV8" s="191"/>
      <c r="DNW8" s="191"/>
      <c r="DNX8" s="191"/>
      <c r="DNY8" s="191"/>
      <c r="DNZ8" s="191"/>
      <c r="DOA8" s="191"/>
      <c r="DOB8" s="191"/>
      <c r="DOC8" s="191"/>
      <c r="DOD8" s="191"/>
      <c r="DOE8" s="191"/>
      <c r="DOF8" s="191"/>
      <c r="DOG8" s="191"/>
      <c r="DOH8" s="191"/>
      <c r="DOI8" s="191"/>
      <c r="DOJ8" s="191"/>
      <c r="DOK8" s="191"/>
      <c r="DOL8" s="191"/>
      <c r="DOM8" s="191"/>
      <c r="DON8" s="191"/>
      <c r="DOO8" s="191"/>
      <c r="DOP8" s="191"/>
      <c r="DOQ8" s="191"/>
      <c r="DOR8" s="191"/>
      <c r="DOS8" s="191"/>
      <c r="DOT8" s="191"/>
      <c r="DOU8" s="191"/>
      <c r="DOV8" s="191"/>
      <c r="DOW8" s="191"/>
      <c r="DOX8" s="191"/>
      <c r="DOY8" s="191"/>
      <c r="DOZ8" s="191"/>
      <c r="DPA8" s="191"/>
      <c r="DPB8" s="191"/>
      <c r="DPC8" s="191"/>
      <c r="DPD8" s="191"/>
      <c r="DPE8" s="191"/>
      <c r="DPF8" s="191"/>
      <c r="DPG8" s="191"/>
      <c r="DPH8" s="191"/>
      <c r="DPI8" s="191"/>
      <c r="DPJ8" s="191"/>
      <c r="DPK8" s="191"/>
      <c r="DPL8" s="191"/>
      <c r="DPM8" s="191"/>
      <c r="DPN8" s="191"/>
      <c r="DPO8" s="191"/>
      <c r="DPP8" s="191"/>
      <c r="DPQ8" s="191"/>
      <c r="DPR8" s="191"/>
      <c r="DPS8" s="191"/>
      <c r="DPT8" s="191"/>
      <c r="DPU8" s="191"/>
      <c r="DPV8" s="191"/>
      <c r="DPW8" s="191"/>
      <c r="DPX8" s="191"/>
      <c r="DPY8" s="191"/>
      <c r="DPZ8" s="191"/>
      <c r="DQA8" s="191"/>
      <c r="DQB8" s="191"/>
      <c r="DQC8" s="191"/>
      <c r="DQD8" s="191"/>
      <c r="DQE8" s="191"/>
      <c r="DQF8" s="191"/>
      <c r="DQG8" s="191"/>
      <c r="DQH8" s="191"/>
      <c r="DQI8" s="191"/>
      <c r="DQJ8" s="191"/>
      <c r="DQK8" s="191"/>
      <c r="DQL8" s="191"/>
      <c r="DQM8" s="191"/>
      <c r="DQN8" s="191"/>
      <c r="DQO8" s="191"/>
      <c r="DQP8" s="191"/>
      <c r="DQQ8" s="191"/>
      <c r="DQR8" s="191"/>
      <c r="DQS8" s="191"/>
      <c r="DQT8" s="191"/>
      <c r="DQU8" s="191"/>
      <c r="DQV8" s="191"/>
      <c r="DQW8" s="191"/>
      <c r="DQX8" s="191"/>
      <c r="DQY8" s="191"/>
      <c r="DQZ8" s="191"/>
      <c r="DRA8" s="191"/>
      <c r="DRB8" s="191"/>
      <c r="DRC8" s="191"/>
      <c r="DRD8" s="191"/>
      <c r="DRE8" s="191"/>
      <c r="DRF8" s="191"/>
      <c r="DRG8" s="191"/>
      <c r="DRH8" s="191"/>
      <c r="DRI8" s="191"/>
      <c r="DRJ8" s="191"/>
      <c r="DRK8" s="191"/>
      <c r="DRL8" s="191"/>
      <c r="DRM8" s="191"/>
      <c r="DRN8" s="191"/>
      <c r="DRO8" s="191"/>
      <c r="DRP8" s="191"/>
      <c r="DRQ8" s="191"/>
      <c r="DRR8" s="191"/>
      <c r="DRS8" s="191"/>
      <c r="DRT8" s="191"/>
      <c r="DRU8" s="191"/>
      <c r="DRV8" s="191"/>
      <c r="DRW8" s="191"/>
      <c r="DRX8" s="191"/>
      <c r="DRY8" s="191"/>
      <c r="DRZ8" s="191"/>
      <c r="DSA8" s="191"/>
      <c r="DSB8" s="191"/>
      <c r="DSC8" s="191"/>
      <c r="DSD8" s="191"/>
      <c r="DSE8" s="191"/>
      <c r="DSF8" s="191"/>
      <c r="DSG8" s="191"/>
      <c r="DSH8" s="191"/>
      <c r="DSI8" s="191"/>
      <c r="DSJ8" s="191"/>
      <c r="DSK8" s="191"/>
      <c r="DSL8" s="191"/>
      <c r="DSM8" s="191"/>
      <c r="DSN8" s="191"/>
      <c r="DSO8" s="191"/>
      <c r="DSP8" s="191"/>
      <c r="DSQ8" s="191"/>
      <c r="DSR8" s="191"/>
      <c r="DSS8" s="191"/>
      <c r="DST8" s="191"/>
      <c r="DSU8" s="191"/>
      <c r="DSV8" s="191"/>
      <c r="DSW8" s="191"/>
      <c r="DSX8" s="191"/>
      <c r="DSY8" s="191"/>
      <c r="DSZ8" s="191"/>
      <c r="DTA8" s="191"/>
      <c r="DTB8" s="191"/>
      <c r="DTC8" s="191"/>
      <c r="DTD8" s="191"/>
      <c r="DTE8" s="191"/>
      <c r="DTF8" s="191"/>
      <c r="DTG8" s="191"/>
      <c r="DTH8" s="191"/>
      <c r="DTI8" s="191"/>
      <c r="DTJ8" s="191"/>
      <c r="DTK8" s="191"/>
      <c r="DTL8" s="191"/>
      <c r="DTM8" s="191"/>
      <c r="DTN8" s="191"/>
      <c r="DTO8" s="191"/>
      <c r="DTP8" s="191"/>
      <c r="DTQ8" s="191"/>
      <c r="DTR8" s="191"/>
      <c r="DTS8" s="191"/>
      <c r="DTT8" s="191"/>
      <c r="DTU8" s="191"/>
      <c r="DTV8" s="191"/>
      <c r="DTW8" s="191"/>
      <c r="DTX8" s="191"/>
      <c r="DTY8" s="191"/>
      <c r="DTZ8" s="191"/>
      <c r="DUA8" s="191"/>
      <c r="DUB8" s="191"/>
      <c r="DUC8" s="191"/>
      <c r="DUD8" s="191"/>
      <c r="DUE8" s="191"/>
      <c r="DUF8" s="191"/>
      <c r="DUG8" s="191"/>
      <c r="DUH8" s="191"/>
      <c r="DUI8" s="191"/>
      <c r="DUJ8" s="191"/>
      <c r="DUK8" s="191"/>
      <c r="DUL8" s="191"/>
      <c r="DUM8" s="191"/>
      <c r="DUN8" s="191"/>
      <c r="DUO8" s="191"/>
      <c r="DUP8" s="191"/>
      <c r="DUQ8" s="191"/>
      <c r="DUR8" s="191"/>
      <c r="DUS8" s="191"/>
      <c r="DUT8" s="191"/>
      <c r="DUU8" s="191"/>
      <c r="DUV8" s="191"/>
      <c r="DUW8" s="191"/>
      <c r="DUX8" s="191"/>
      <c r="DUY8" s="191"/>
      <c r="DUZ8" s="191"/>
      <c r="DVA8" s="191"/>
      <c r="DVB8" s="191"/>
      <c r="DVC8" s="191"/>
      <c r="DVD8" s="191"/>
      <c r="DVE8" s="191"/>
      <c r="DVF8" s="191"/>
      <c r="DVG8" s="191"/>
      <c r="DVH8" s="191"/>
      <c r="DVI8" s="191"/>
      <c r="DVJ8" s="191"/>
      <c r="DVK8" s="191"/>
      <c r="DVL8" s="191"/>
      <c r="DVM8" s="191"/>
      <c r="DVN8" s="191"/>
      <c r="DVO8" s="191"/>
      <c r="DVP8" s="191"/>
      <c r="DVQ8" s="191"/>
      <c r="DVR8" s="191"/>
      <c r="DVS8" s="191"/>
      <c r="DVT8" s="191"/>
      <c r="DVU8" s="191"/>
      <c r="DVV8" s="191"/>
      <c r="DVW8" s="191"/>
      <c r="DVX8" s="191"/>
      <c r="DVY8" s="191"/>
      <c r="DVZ8" s="191"/>
      <c r="DWA8" s="191"/>
      <c r="DWB8" s="191"/>
      <c r="DWC8" s="191"/>
      <c r="DWD8" s="191"/>
      <c r="DWE8" s="191"/>
      <c r="DWF8" s="191"/>
      <c r="DWG8" s="191"/>
      <c r="DWH8" s="191"/>
      <c r="DWI8" s="191"/>
      <c r="DWJ8" s="191"/>
      <c r="DWK8" s="191"/>
      <c r="DWL8" s="191"/>
      <c r="DWM8" s="191"/>
      <c r="DWN8" s="191"/>
      <c r="DWO8" s="191"/>
      <c r="DWP8" s="191"/>
      <c r="DWQ8" s="191"/>
      <c r="DWR8" s="191"/>
      <c r="DWS8" s="191"/>
      <c r="DWT8" s="191"/>
      <c r="DWU8" s="191"/>
      <c r="DWV8" s="191"/>
      <c r="DWW8" s="191"/>
      <c r="DWX8" s="191"/>
      <c r="DWY8" s="191"/>
      <c r="DWZ8" s="191"/>
      <c r="DXA8" s="191"/>
      <c r="DXB8" s="191"/>
      <c r="DXC8" s="191"/>
      <c r="DXD8" s="191"/>
      <c r="DXE8" s="191"/>
      <c r="DXF8" s="191"/>
      <c r="DXG8" s="191"/>
      <c r="DXH8" s="191"/>
      <c r="DXI8" s="191"/>
      <c r="DXJ8" s="191"/>
      <c r="DXK8" s="191"/>
      <c r="DXL8" s="191"/>
      <c r="DXM8" s="191"/>
      <c r="DXN8" s="191"/>
      <c r="DXO8" s="191"/>
      <c r="DXP8" s="191"/>
      <c r="DXQ8" s="191"/>
      <c r="DXR8" s="191"/>
      <c r="DXS8" s="191"/>
      <c r="DXT8" s="191"/>
      <c r="DXU8" s="191"/>
      <c r="DXV8" s="191"/>
      <c r="DXW8" s="191"/>
      <c r="DXX8" s="191"/>
      <c r="DXY8" s="191"/>
      <c r="DXZ8" s="191"/>
      <c r="DYA8" s="191"/>
      <c r="DYB8" s="191"/>
      <c r="DYC8" s="191"/>
      <c r="DYD8" s="191"/>
      <c r="DYE8" s="191"/>
      <c r="DYF8" s="191"/>
      <c r="DYG8" s="191"/>
      <c r="DYH8" s="191"/>
      <c r="DYI8" s="191"/>
      <c r="DYJ8" s="191"/>
      <c r="DYK8" s="191"/>
      <c r="DYL8" s="191"/>
      <c r="DYM8" s="191"/>
      <c r="DYN8" s="191"/>
      <c r="DYO8" s="191"/>
      <c r="DYP8" s="191"/>
      <c r="DYQ8" s="191"/>
      <c r="DYR8" s="191"/>
      <c r="DYS8" s="191"/>
      <c r="DYT8" s="191"/>
      <c r="DYU8" s="191"/>
      <c r="DYV8" s="191"/>
      <c r="DYW8" s="191"/>
      <c r="DYX8" s="191"/>
      <c r="DYY8" s="191"/>
      <c r="DYZ8" s="191"/>
      <c r="DZA8" s="191"/>
      <c r="DZB8" s="191"/>
      <c r="DZC8" s="191"/>
      <c r="DZD8" s="191"/>
      <c r="DZE8" s="191"/>
      <c r="DZF8" s="191"/>
      <c r="DZG8" s="191"/>
      <c r="DZH8" s="191"/>
      <c r="DZI8" s="191"/>
      <c r="DZJ8" s="191"/>
      <c r="DZK8" s="191"/>
      <c r="DZL8" s="191"/>
      <c r="DZM8" s="191"/>
      <c r="DZN8" s="191"/>
      <c r="DZO8" s="191"/>
      <c r="DZP8" s="191"/>
      <c r="DZQ8" s="191"/>
      <c r="DZR8" s="191"/>
      <c r="DZS8" s="191"/>
      <c r="DZT8" s="191"/>
      <c r="DZU8" s="191"/>
      <c r="DZV8" s="191"/>
      <c r="DZW8" s="191"/>
      <c r="DZX8" s="191"/>
      <c r="DZY8" s="191"/>
      <c r="DZZ8" s="191"/>
      <c r="EAA8" s="191"/>
      <c r="EAB8" s="191"/>
      <c r="EAC8" s="191"/>
      <c r="EAD8" s="191"/>
      <c r="EAE8" s="191"/>
      <c r="EAF8" s="191"/>
      <c r="EAG8" s="191"/>
      <c r="EAH8" s="191"/>
      <c r="EAI8" s="191"/>
      <c r="EAJ8" s="191"/>
      <c r="EAK8" s="191"/>
      <c r="EAL8" s="191"/>
      <c r="EAM8" s="191"/>
      <c r="EAN8" s="191"/>
      <c r="EAO8" s="191"/>
      <c r="EAP8" s="191"/>
      <c r="EAQ8" s="191"/>
      <c r="EAR8" s="191"/>
      <c r="EAS8" s="191"/>
      <c r="EAT8" s="191"/>
      <c r="EAU8" s="191"/>
      <c r="EAV8" s="191"/>
      <c r="EAW8" s="191"/>
      <c r="EAX8" s="191"/>
      <c r="EAY8" s="191"/>
      <c r="EAZ8" s="191"/>
      <c r="EBA8" s="191"/>
      <c r="EBB8" s="191"/>
      <c r="EBC8" s="191"/>
      <c r="EBD8" s="191"/>
      <c r="EBE8" s="191"/>
      <c r="EBF8" s="191"/>
      <c r="EBG8" s="191"/>
      <c r="EBH8" s="191"/>
      <c r="EBI8" s="191"/>
      <c r="EBJ8" s="191"/>
      <c r="EBK8" s="191"/>
      <c r="EBL8" s="191"/>
      <c r="EBM8" s="191"/>
      <c r="EBN8" s="191"/>
      <c r="EBO8" s="191"/>
      <c r="EBP8" s="191"/>
      <c r="EBQ8" s="191"/>
      <c r="EBR8" s="191"/>
      <c r="EBS8" s="191"/>
      <c r="EBT8" s="191"/>
      <c r="EBU8" s="191"/>
      <c r="EBV8" s="191"/>
      <c r="EBW8" s="191"/>
      <c r="EBX8" s="191"/>
      <c r="EBY8" s="191"/>
      <c r="EBZ8" s="191"/>
      <c r="ECA8" s="191"/>
      <c r="ECB8" s="191"/>
      <c r="ECC8" s="191"/>
      <c r="ECD8" s="191"/>
      <c r="ECE8" s="191"/>
      <c r="ECF8" s="191"/>
      <c r="ECG8" s="191"/>
      <c r="ECH8" s="191"/>
      <c r="ECI8" s="191"/>
      <c r="ECJ8" s="191"/>
      <c r="ECK8" s="191"/>
      <c r="ECL8" s="191"/>
      <c r="ECM8" s="191"/>
      <c r="ECN8" s="191"/>
      <c r="ECO8" s="191"/>
      <c r="ECP8" s="191"/>
      <c r="ECQ8" s="191"/>
      <c r="ECR8" s="191"/>
      <c r="ECS8" s="191"/>
      <c r="ECT8" s="191"/>
      <c r="ECU8" s="191"/>
      <c r="ECV8" s="191"/>
      <c r="ECW8" s="191"/>
      <c r="ECX8" s="191"/>
      <c r="ECY8" s="191"/>
      <c r="ECZ8" s="191"/>
      <c r="EDA8" s="191"/>
      <c r="EDB8" s="191"/>
      <c r="EDC8" s="191"/>
      <c r="EDD8" s="191"/>
      <c r="EDE8" s="191"/>
      <c r="EDF8" s="191"/>
      <c r="EDG8" s="191"/>
      <c r="EDH8" s="191"/>
      <c r="EDI8" s="191"/>
      <c r="EDJ8" s="191"/>
      <c r="EDK8" s="191"/>
      <c r="EDL8" s="191"/>
      <c r="EDM8" s="191"/>
      <c r="EDN8" s="191"/>
      <c r="EDO8" s="191"/>
      <c r="EDP8" s="191"/>
      <c r="EDQ8" s="191"/>
      <c r="EDR8" s="191"/>
      <c r="EDS8" s="191"/>
      <c r="EDT8" s="191"/>
      <c r="EDU8" s="191"/>
      <c r="EDV8" s="191"/>
      <c r="EDW8" s="191"/>
      <c r="EDX8" s="191"/>
      <c r="EDY8" s="191"/>
      <c r="EDZ8" s="191"/>
      <c r="EEA8" s="191"/>
      <c r="EEB8" s="191"/>
      <c r="EEC8" s="191"/>
      <c r="EED8" s="191"/>
      <c r="EEE8" s="191"/>
      <c r="EEF8" s="191"/>
      <c r="EEG8" s="191"/>
      <c r="EEH8" s="191"/>
      <c r="EEI8" s="191"/>
      <c r="EEJ8" s="191"/>
      <c r="EEK8" s="191"/>
      <c r="EEL8" s="191"/>
      <c r="EEM8" s="191"/>
      <c r="EEN8" s="191"/>
      <c r="EEO8" s="191"/>
      <c r="EEP8" s="191"/>
      <c r="EEQ8" s="191"/>
      <c r="EER8" s="191"/>
      <c r="EES8" s="191"/>
      <c r="EET8" s="191"/>
      <c r="EEU8" s="191"/>
      <c r="EEV8" s="191"/>
      <c r="EEW8" s="191"/>
      <c r="EEX8" s="191"/>
      <c r="EEY8" s="191"/>
      <c r="EEZ8" s="191"/>
      <c r="EFA8" s="191"/>
      <c r="EFB8" s="191"/>
      <c r="EFC8" s="191"/>
      <c r="EFD8" s="191"/>
      <c r="EFE8" s="191"/>
      <c r="EFF8" s="191"/>
      <c r="EFG8" s="191"/>
      <c r="EFH8" s="191"/>
      <c r="EFI8" s="191"/>
      <c r="EFJ8" s="191"/>
      <c r="EFK8" s="191"/>
      <c r="EFL8" s="191"/>
      <c r="EFM8" s="191"/>
      <c r="EFN8" s="191"/>
      <c r="EFO8" s="191"/>
      <c r="EFP8" s="191"/>
      <c r="EFQ8" s="191"/>
      <c r="EFR8" s="191"/>
      <c r="EFS8" s="191"/>
      <c r="EFT8" s="191"/>
      <c r="EFU8" s="191"/>
      <c r="EFV8" s="191"/>
      <c r="EFW8" s="191"/>
      <c r="EFX8" s="191"/>
      <c r="EFY8" s="191"/>
      <c r="EFZ8" s="191"/>
      <c r="EGA8" s="191"/>
      <c r="EGB8" s="191"/>
      <c r="EGC8" s="191"/>
      <c r="EGD8" s="191"/>
      <c r="EGE8" s="191"/>
      <c r="EGF8" s="191"/>
      <c r="EGG8" s="191"/>
      <c r="EGH8" s="191"/>
      <c r="EGI8" s="191"/>
      <c r="EGJ8" s="191"/>
      <c r="EGK8" s="191"/>
      <c r="EGL8" s="191"/>
      <c r="EGM8" s="191"/>
      <c r="EGN8" s="191"/>
      <c r="EGO8" s="191"/>
      <c r="EGP8" s="191"/>
      <c r="EGQ8" s="191"/>
      <c r="EGR8" s="191"/>
      <c r="EGS8" s="191"/>
      <c r="EGT8" s="191"/>
      <c r="EGU8" s="191"/>
      <c r="EGV8" s="191"/>
      <c r="EGW8" s="191"/>
      <c r="EGX8" s="191"/>
      <c r="EGY8" s="191"/>
      <c r="EGZ8" s="191"/>
      <c r="EHA8" s="191"/>
      <c r="EHB8" s="191"/>
      <c r="EHC8" s="191"/>
      <c r="EHD8" s="191"/>
      <c r="EHE8" s="191"/>
      <c r="EHF8" s="191"/>
      <c r="EHG8" s="191"/>
      <c r="EHH8" s="191"/>
      <c r="EHI8" s="191"/>
      <c r="EHJ8" s="191"/>
      <c r="EHK8" s="191"/>
      <c r="EHL8" s="191"/>
      <c r="EHM8" s="191"/>
      <c r="EHN8" s="191"/>
      <c r="EHO8" s="191"/>
      <c r="EHP8" s="191"/>
      <c r="EHQ8" s="191"/>
      <c r="EHR8" s="191"/>
      <c r="EHS8" s="191"/>
      <c r="EHT8" s="191"/>
      <c r="EHU8" s="191"/>
      <c r="EHV8" s="191"/>
      <c r="EHW8" s="191"/>
      <c r="EHX8" s="191"/>
      <c r="EHY8" s="191"/>
      <c r="EHZ8" s="191"/>
      <c r="EIA8" s="191"/>
      <c r="EIB8" s="191"/>
      <c r="EIC8" s="191"/>
      <c r="EID8" s="191"/>
      <c r="EIE8" s="191"/>
      <c r="EIF8" s="191"/>
      <c r="EIG8" s="191"/>
      <c r="EIH8" s="191"/>
      <c r="EII8" s="191"/>
      <c r="EIJ8" s="191"/>
      <c r="EIK8" s="191"/>
      <c r="EIL8" s="191"/>
      <c r="EIM8" s="191"/>
      <c r="EIN8" s="191"/>
      <c r="EIO8" s="191"/>
      <c r="EIP8" s="191"/>
      <c r="EIQ8" s="191"/>
      <c r="EIR8" s="191"/>
      <c r="EIS8" s="191"/>
      <c r="EIT8" s="191"/>
      <c r="EIU8" s="191"/>
      <c r="EIV8" s="191"/>
      <c r="EIW8" s="191"/>
      <c r="EIX8" s="191"/>
      <c r="EIY8" s="191"/>
      <c r="EIZ8" s="191"/>
      <c r="EJA8" s="191"/>
      <c r="EJB8" s="191"/>
      <c r="EJC8" s="191"/>
      <c r="EJD8" s="191"/>
      <c r="EJE8" s="191"/>
      <c r="EJF8" s="191"/>
      <c r="EJG8" s="191"/>
      <c r="EJH8" s="191"/>
      <c r="EJI8" s="191"/>
      <c r="EJJ8" s="191"/>
      <c r="EJK8" s="191"/>
      <c r="EJL8" s="191"/>
      <c r="EJM8" s="191"/>
      <c r="EJN8" s="191"/>
      <c r="EJO8" s="191"/>
      <c r="EJP8" s="191"/>
      <c r="EJQ8" s="191"/>
      <c r="EJR8" s="191"/>
      <c r="EJS8" s="191"/>
      <c r="EJT8" s="191"/>
      <c r="EJU8" s="191"/>
      <c r="EJV8" s="191"/>
      <c r="EJW8" s="191"/>
      <c r="EJX8" s="191"/>
      <c r="EJY8" s="191"/>
      <c r="EJZ8" s="191"/>
      <c r="EKA8" s="191"/>
      <c r="EKB8" s="191"/>
      <c r="EKC8" s="191"/>
      <c r="EKD8" s="191"/>
      <c r="EKE8" s="191"/>
      <c r="EKF8" s="191"/>
      <c r="EKG8" s="191"/>
      <c r="EKH8" s="191"/>
      <c r="EKI8" s="191"/>
      <c r="EKJ8" s="191"/>
      <c r="EKK8" s="191"/>
      <c r="EKL8" s="191"/>
      <c r="EKM8" s="191"/>
      <c r="EKN8" s="191"/>
      <c r="EKO8" s="191"/>
      <c r="EKP8" s="191"/>
      <c r="EKQ8" s="191"/>
      <c r="EKR8" s="191"/>
      <c r="EKS8" s="191"/>
      <c r="EKT8" s="191"/>
      <c r="EKU8" s="191"/>
      <c r="EKV8" s="191"/>
      <c r="EKW8" s="191"/>
      <c r="EKX8" s="191"/>
      <c r="EKY8" s="191"/>
      <c r="EKZ8" s="191"/>
      <c r="ELA8" s="191"/>
      <c r="ELB8" s="191"/>
      <c r="ELC8" s="191"/>
      <c r="ELD8" s="191"/>
      <c r="ELE8" s="191"/>
      <c r="ELF8" s="191"/>
      <c r="ELG8" s="191"/>
      <c r="ELH8" s="191"/>
      <c r="ELI8" s="191"/>
      <c r="ELJ8" s="191"/>
      <c r="ELK8" s="191"/>
      <c r="ELL8" s="191"/>
      <c r="ELM8" s="191"/>
      <c r="ELN8" s="191"/>
      <c r="ELO8" s="191"/>
      <c r="ELP8" s="191"/>
      <c r="ELQ8" s="191"/>
      <c r="ELR8" s="191"/>
      <c r="ELS8" s="191"/>
      <c r="ELT8" s="191"/>
      <c r="ELU8" s="191"/>
      <c r="ELV8" s="191"/>
      <c r="ELW8" s="191"/>
      <c r="ELX8" s="191"/>
      <c r="ELY8" s="191"/>
      <c r="ELZ8" s="191"/>
      <c r="EMA8" s="191"/>
      <c r="EMB8" s="191"/>
      <c r="EMC8" s="191"/>
      <c r="EMD8" s="191"/>
      <c r="EME8" s="191"/>
      <c r="EMF8" s="191"/>
      <c r="EMG8" s="191"/>
      <c r="EMH8" s="191"/>
      <c r="EMI8" s="191"/>
      <c r="EMJ8" s="191"/>
      <c r="EMK8" s="191"/>
      <c r="EML8" s="191"/>
      <c r="EMM8" s="191"/>
      <c r="EMN8" s="191"/>
      <c r="EMO8" s="191"/>
      <c r="EMP8" s="191"/>
      <c r="EMQ8" s="191"/>
      <c r="EMR8" s="191"/>
      <c r="EMS8" s="191"/>
      <c r="EMT8" s="191"/>
      <c r="EMU8" s="191"/>
      <c r="EMV8" s="191"/>
      <c r="EMW8" s="191"/>
      <c r="EMX8" s="191"/>
      <c r="EMY8" s="191"/>
      <c r="EMZ8" s="191"/>
      <c r="ENA8" s="191"/>
      <c r="ENB8" s="191"/>
      <c r="ENC8" s="191"/>
      <c r="END8" s="191"/>
      <c r="ENE8" s="191"/>
      <c r="ENF8" s="191"/>
      <c r="ENG8" s="191"/>
      <c r="ENH8" s="191"/>
      <c r="ENI8" s="191"/>
      <c r="ENJ8" s="191"/>
      <c r="ENK8" s="191"/>
      <c r="ENL8" s="191"/>
      <c r="ENM8" s="191"/>
      <c r="ENN8" s="191"/>
      <c r="ENO8" s="191"/>
      <c r="ENP8" s="191"/>
      <c r="ENQ8" s="191"/>
      <c r="ENR8" s="191"/>
      <c r="ENS8" s="191"/>
      <c r="ENT8" s="191"/>
      <c r="ENU8" s="191"/>
      <c r="ENV8" s="191"/>
      <c r="ENW8" s="191"/>
      <c r="ENX8" s="191"/>
      <c r="ENY8" s="191"/>
      <c r="ENZ8" s="191"/>
      <c r="EOA8" s="191"/>
      <c r="EOB8" s="191"/>
      <c r="EOC8" s="191"/>
      <c r="EOD8" s="191"/>
      <c r="EOE8" s="191"/>
      <c r="EOF8" s="191"/>
      <c r="EOG8" s="191"/>
      <c r="EOH8" s="191"/>
      <c r="EOI8" s="191"/>
      <c r="EOJ8" s="191"/>
      <c r="EOK8" s="191"/>
      <c r="EOL8" s="191"/>
      <c r="EOM8" s="191"/>
      <c r="EON8" s="191"/>
      <c r="EOO8" s="191"/>
      <c r="EOP8" s="191"/>
      <c r="EOQ8" s="191"/>
      <c r="EOR8" s="191"/>
      <c r="EOS8" s="191"/>
      <c r="EOT8" s="191"/>
      <c r="EOU8" s="191"/>
      <c r="EOV8" s="191"/>
      <c r="EOW8" s="191"/>
      <c r="EOX8" s="191"/>
      <c r="EOY8" s="191"/>
      <c r="EOZ8" s="191"/>
      <c r="EPA8" s="191"/>
      <c r="EPB8" s="191"/>
      <c r="EPC8" s="191"/>
      <c r="EPD8" s="191"/>
      <c r="EPE8" s="191"/>
      <c r="EPF8" s="191"/>
      <c r="EPG8" s="191"/>
      <c r="EPH8" s="191"/>
      <c r="EPI8" s="191"/>
      <c r="EPJ8" s="191"/>
      <c r="EPK8" s="191"/>
      <c r="EPL8" s="191"/>
      <c r="EPM8" s="191"/>
      <c r="EPN8" s="191"/>
      <c r="EPO8" s="191"/>
      <c r="EPP8" s="191"/>
      <c r="EPQ8" s="191"/>
      <c r="EPR8" s="191"/>
      <c r="EPS8" s="191"/>
      <c r="EPT8" s="191"/>
      <c r="EPU8" s="191"/>
      <c r="EPV8" s="191"/>
      <c r="EPW8" s="191"/>
      <c r="EPX8" s="191"/>
      <c r="EPY8" s="191"/>
      <c r="EPZ8" s="191"/>
      <c r="EQA8" s="191"/>
      <c r="EQB8" s="191"/>
      <c r="EQC8" s="191"/>
      <c r="EQD8" s="191"/>
      <c r="EQE8" s="191"/>
      <c r="EQF8" s="191"/>
      <c r="EQG8" s="191"/>
      <c r="EQH8" s="191"/>
      <c r="EQI8" s="191"/>
      <c r="EQJ8" s="191"/>
      <c r="EQK8" s="191"/>
      <c r="EQL8" s="191"/>
      <c r="EQM8" s="191"/>
      <c r="EQN8" s="191"/>
      <c r="EQO8" s="191"/>
      <c r="EQP8" s="191"/>
      <c r="EQQ8" s="191"/>
      <c r="EQR8" s="191"/>
      <c r="EQS8" s="191"/>
      <c r="EQT8" s="191"/>
      <c r="EQU8" s="191"/>
      <c r="EQV8" s="191"/>
      <c r="EQW8" s="191"/>
      <c r="EQX8" s="191"/>
      <c r="EQY8" s="191"/>
      <c r="EQZ8" s="191"/>
      <c r="ERA8" s="191"/>
      <c r="ERB8" s="191"/>
      <c r="ERC8" s="191"/>
      <c r="ERD8" s="191"/>
      <c r="ERE8" s="191"/>
      <c r="ERF8" s="191"/>
      <c r="ERG8" s="191"/>
      <c r="ERH8" s="191"/>
      <c r="ERI8" s="191"/>
      <c r="ERJ8" s="191"/>
      <c r="ERK8" s="191"/>
      <c r="ERL8" s="191"/>
      <c r="ERM8" s="191"/>
      <c r="ERN8" s="191"/>
      <c r="ERO8" s="191"/>
      <c r="ERP8" s="191"/>
      <c r="ERQ8" s="191"/>
      <c r="ERR8" s="191"/>
      <c r="ERS8" s="191"/>
      <c r="ERT8" s="191"/>
      <c r="ERU8" s="191"/>
      <c r="ERV8" s="191"/>
      <c r="ERW8" s="191"/>
      <c r="ERX8" s="191"/>
      <c r="ERY8" s="191"/>
      <c r="ERZ8" s="191"/>
      <c r="ESA8" s="191"/>
      <c r="ESB8" s="191"/>
      <c r="ESC8" s="191"/>
      <c r="ESD8" s="191"/>
      <c r="ESE8" s="191"/>
      <c r="ESF8" s="191"/>
      <c r="ESG8" s="191"/>
      <c r="ESH8" s="191"/>
      <c r="ESI8" s="191"/>
      <c r="ESJ8" s="191"/>
      <c r="ESK8" s="191"/>
      <c r="ESL8" s="191"/>
      <c r="ESM8" s="191"/>
      <c r="ESN8" s="191"/>
      <c r="ESO8" s="191"/>
      <c r="ESP8" s="191"/>
      <c r="ESQ8" s="191"/>
      <c r="ESR8" s="191"/>
      <c r="ESS8" s="191"/>
      <c r="EST8" s="191"/>
      <c r="ESU8" s="191"/>
      <c r="ESV8" s="191"/>
      <c r="ESW8" s="191"/>
      <c r="ESX8" s="191"/>
      <c r="ESY8" s="191"/>
      <c r="ESZ8" s="191"/>
      <c r="ETA8" s="191"/>
      <c r="ETB8" s="191"/>
      <c r="ETC8" s="191"/>
      <c r="ETD8" s="191"/>
      <c r="ETE8" s="191"/>
      <c r="ETF8" s="191"/>
      <c r="ETG8" s="191"/>
      <c r="ETH8" s="191"/>
      <c r="ETI8" s="191"/>
      <c r="ETJ8" s="191"/>
      <c r="ETK8" s="191"/>
      <c r="ETL8" s="191"/>
      <c r="ETM8" s="191"/>
      <c r="ETN8" s="191"/>
      <c r="ETO8" s="191"/>
      <c r="ETP8" s="191"/>
      <c r="ETQ8" s="191"/>
      <c r="ETR8" s="191"/>
      <c r="ETS8" s="191"/>
      <c r="ETT8" s="191"/>
      <c r="ETU8" s="191"/>
      <c r="ETV8" s="191"/>
      <c r="ETW8" s="191"/>
      <c r="ETX8" s="191"/>
      <c r="ETY8" s="191"/>
      <c r="ETZ8" s="191"/>
      <c r="EUA8" s="191"/>
      <c r="EUB8" s="191"/>
      <c r="EUC8" s="191"/>
      <c r="EUD8" s="191"/>
      <c r="EUE8" s="191"/>
      <c r="EUF8" s="191"/>
      <c r="EUG8" s="191"/>
      <c r="EUH8" s="191"/>
      <c r="EUI8" s="191"/>
      <c r="EUJ8" s="191"/>
      <c r="EUK8" s="191"/>
      <c r="EUL8" s="191"/>
      <c r="EUM8" s="191"/>
      <c r="EUN8" s="191"/>
      <c r="EUO8" s="191"/>
      <c r="EUP8" s="191"/>
      <c r="EUQ8" s="191"/>
      <c r="EUR8" s="191"/>
      <c r="EUS8" s="191"/>
      <c r="EUT8" s="191"/>
      <c r="EUU8" s="191"/>
      <c r="EUV8" s="191"/>
      <c r="EUW8" s="191"/>
      <c r="EUX8" s="191"/>
      <c r="EUY8" s="191"/>
      <c r="EUZ8" s="191"/>
      <c r="EVA8" s="191"/>
      <c r="EVB8" s="191"/>
      <c r="EVC8" s="191"/>
      <c r="EVD8" s="191"/>
      <c r="EVE8" s="191"/>
      <c r="EVF8" s="191"/>
      <c r="EVG8" s="191"/>
      <c r="EVH8" s="191"/>
      <c r="EVI8" s="191"/>
      <c r="EVJ8" s="191"/>
      <c r="EVK8" s="191"/>
      <c r="EVL8" s="191"/>
      <c r="EVM8" s="191"/>
      <c r="EVN8" s="191"/>
      <c r="EVO8" s="191"/>
      <c r="EVP8" s="191"/>
      <c r="EVQ8" s="191"/>
      <c r="EVR8" s="191"/>
      <c r="EVS8" s="191"/>
      <c r="EVT8" s="191"/>
      <c r="EVU8" s="191"/>
      <c r="EVV8" s="191"/>
      <c r="EVW8" s="191"/>
      <c r="EVX8" s="191"/>
      <c r="EVY8" s="191"/>
      <c r="EVZ8" s="191"/>
      <c r="EWA8" s="191"/>
      <c r="EWB8" s="191"/>
      <c r="EWC8" s="191"/>
      <c r="EWD8" s="191"/>
      <c r="EWE8" s="191"/>
      <c r="EWF8" s="191"/>
      <c r="EWG8" s="191"/>
      <c r="EWH8" s="191"/>
      <c r="EWI8" s="191"/>
      <c r="EWJ8" s="191"/>
      <c r="EWK8" s="191"/>
      <c r="EWL8" s="191"/>
      <c r="EWM8" s="191"/>
      <c r="EWN8" s="191"/>
      <c r="EWO8" s="191"/>
      <c r="EWP8" s="191"/>
      <c r="EWQ8" s="191"/>
      <c r="EWR8" s="191"/>
      <c r="EWS8" s="191"/>
      <c r="EWT8" s="191"/>
      <c r="EWU8" s="191"/>
      <c r="EWV8" s="191"/>
      <c r="EWW8" s="191"/>
      <c r="EWX8" s="191"/>
      <c r="EWY8" s="191"/>
      <c r="EWZ8" s="191"/>
      <c r="EXA8" s="191"/>
      <c r="EXB8" s="191"/>
      <c r="EXC8" s="191"/>
      <c r="EXD8" s="191"/>
      <c r="EXE8" s="191"/>
      <c r="EXF8" s="191"/>
      <c r="EXG8" s="191"/>
      <c r="EXH8" s="191"/>
      <c r="EXI8" s="191"/>
      <c r="EXJ8" s="191"/>
      <c r="EXK8" s="191"/>
      <c r="EXL8" s="191"/>
      <c r="EXM8" s="191"/>
      <c r="EXN8" s="191"/>
      <c r="EXO8" s="191"/>
      <c r="EXP8" s="191"/>
      <c r="EXQ8" s="191"/>
      <c r="EXR8" s="191"/>
      <c r="EXS8" s="191"/>
      <c r="EXT8" s="191"/>
      <c r="EXU8" s="191"/>
      <c r="EXV8" s="191"/>
      <c r="EXW8" s="191"/>
      <c r="EXX8" s="191"/>
      <c r="EXY8" s="191"/>
      <c r="EXZ8" s="191"/>
      <c r="EYA8" s="191"/>
      <c r="EYB8" s="191"/>
      <c r="EYC8" s="191"/>
      <c r="EYD8" s="191"/>
      <c r="EYE8" s="191"/>
      <c r="EYF8" s="191"/>
      <c r="EYG8" s="191"/>
      <c r="EYH8" s="191"/>
      <c r="EYI8" s="191"/>
      <c r="EYJ8" s="191"/>
      <c r="EYK8" s="191"/>
      <c r="EYL8" s="191"/>
      <c r="EYM8" s="191"/>
      <c r="EYN8" s="191"/>
      <c r="EYO8" s="191"/>
      <c r="EYP8" s="191"/>
      <c r="EYQ8" s="191"/>
      <c r="EYR8" s="191"/>
      <c r="EYS8" s="191"/>
      <c r="EYT8" s="191"/>
      <c r="EYU8" s="191"/>
      <c r="EYV8" s="191"/>
      <c r="EYW8" s="191"/>
      <c r="EYX8" s="191"/>
      <c r="EYY8" s="191"/>
      <c r="EYZ8" s="191"/>
      <c r="EZA8" s="191"/>
      <c r="EZB8" s="191"/>
      <c r="EZC8" s="191"/>
      <c r="EZD8" s="191"/>
      <c r="EZE8" s="191"/>
      <c r="EZF8" s="191"/>
      <c r="EZG8" s="191"/>
      <c r="EZH8" s="191"/>
      <c r="EZI8" s="191"/>
      <c r="EZJ8" s="191"/>
      <c r="EZK8" s="191"/>
      <c r="EZL8" s="191"/>
      <c r="EZM8" s="191"/>
      <c r="EZN8" s="191"/>
      <c r="EZO8" s="191"/>
      <c r="EZP8" s="191"/>
      <c r="EZQ8" s="191"/>
      <c r="EZR8" s="191"/>
      <c r="EZS8" s="191"/>
      <c r="EZT8" s="191"/>
      <c r="EZU8" s="191"/>
      <c r="EZV8" s="191"/>
      <c r="EZW8" s="191"/>
      <c r="EZX8" s="191"/>
      <c r="EZY8" s="191"/>
      <c r="EZZ8" s="191"/>
      <c r="FAA8" s="191"/>
      <c r="FAB8" s="191"/>
      <c r="FAC8" s="191"/>
      <c r="FAD8" s="191"/>
      <c r="FAE8" s="191"/>
      <c r="FAF8" s="191"/>
      <c r="FAG8" s="191"/>
      <c r="FAH8" s="191"/>
      <c r="FAI8" s="191"/>
      <c r="FAJ8" s="191"/>
      <c r="FAK8" s="191"/>
      <c r="FAL8" s="191"/>
      <c r="FAM8" s="191"/>
      <c r="FAN8" s="191"/>
      <c r="FAO8" s="191"/>
      <c r="FAP8" s="191"/>
      <c r="FAQ8" s="191"/>
      <c r="FAR8" s="191"/>
      <c r="FAS8" s="191"/>
      <c r="FAT8" s="191"/>
      <c r="FAU8" s="191"/>
      <c r="FAV8" s="191"/>
      <c r="FAW8" s="191"/>
      <c r="FAX8" s="191"/>
      <c r="FAY8" s="191"/>
      <c r="FAZ8" s="191"/>
      <c r="FBA8" s="191"/>
      <c r="FBB8" s="191"/>
      <c r="FBC8" s="191"/>
      <c r="FBD8" s="191"/>
      <c r="FBE8" s="191"/>
      <c r="FBF8" s="191"/>
      <c r="FBG8" s="191"/>
      <c r="FBH8" s="191"/>
      <c r="FBI8" s="191"/>
      <c r="FBJ8" s="191"/>
      <c r="FBK8" s="191"/>
      <c r="FBL8" s="191"/>
      <c r="FBM8" s="191"/>
      <c r="FBN8" s="191"/>
      <c r="FBO8" s="191"/>
      <c r="FBP8" s="191"/>
      <c r="FBQ8" s="191"/>
      <c r="FBR8" s="191"/>
      <c r="FBS8" s="191"/>
      <c r="FBT8" s="191"/>
      <c r="FBU8" s="191"/>
      <c r="FBV8" s="191"/>
      <c r="FBW8" s="191"/>
      <c r="FBX8" s="191"/>
      <c r="FBY8" s="191"/>
      <c r="FBZ8" s="191"/>
      <c r="FCA8" s="191"/>
      <c r="FCB8" s="191"/>
      <c r="FCC8" s="191"/>
      <c r="FCD8" s="191"/>
      <c r="FCE8" s="191"/>
      <c r="FCF8" s="191"/>
      <c r="FCG8" s="191"/>
      <c r="FCH8" s="191"/>
      <c r="FCI8" s="191"/>
      <c r="FCJ8" s="191"/>
      <c r="FCK8" s="191"/>
      <c r="FCL8" s="191"/>
      <c r="FCM8" s="191"/>
      <c r="FCN8" s="191"/>
      <c r="FCO8" s="191"/>
      <c r="FCP8" s="191"/>
      <c r="FCQ8" s="191"/>
      <c r="FCR8" s="191"/>
      <c r="FCS8" s="191"/>
      <c r="FCT8" s="191"/>
      <c r="FCU8" s="191"/>
      <c r="FCV8" s="191"/>
      <c r="FCW8" s="191"/>
      <c r="FCX8" s="191"/>
      <c r="FCY8" s="191"/>
      <c r="FCZ8" s="191"/>
      <c r="FDA8" s="191"/>
      <c r="FDB8" s="191"/>
      <c r="FDC8" s="191"/>
      <c r="FDD8" s="191"/>
      <c r="FDE8" s="191"/>
      <c r="FDF8" s="191"/>
      <c r="FDG8" s="191"/>
      <c r="FDH8" s="191"/>
      <c r="FDI8" s="191"/>
      <c r="FDJ8" s="191"/>
      <c r="FDK8" s="191"/>
      <c r="FDL8" s="191"/>
      <c r="FDM8" s="191"/>
      <c r="FDN8" s="191"/>
      <c r="FDO8" s="191"/>
      <c r="FDP8" s="191"/>
      <c r="FDQ8" s="191"/>
      <c r="FDR8" s="191"/>
      <c r="FDS8" s="191"/>
      <c r="FDT8" s="191"/>
      <c r="FDU8" s="191"/>
      <c r="FDV8" s="191"/>
      <c r="FDW8" s="191"/>
      <c r="FDX8" s="191"/>
      <c r="FDY8" s="191"/>
      <c r="FDZ8" s="191"/>
      <c r="FEA8" s="191"/>
      <c r="FEB8" s="191"/>
      <c r="FEC8" s="191"/>
      <c r="FED8" s="191"/>
      <c r="FEE8" s="191"/>
      <c r="FEF8" s="191"/>
      <c r="FEG8" s="191"/>
      <c r="FEH8" s="191"/>
      <c r="FEI8" s="191"/>
      <c r="FEJ8" s="191"/>
      <c r="FEK8" s="191"/>
      <c r="FEL8" s="191"/>
      <c r="FEM8" s="191"/>
      <c r="FEN8" s="191"/>
      <c r="FEO8" s="191"/>
      <c r="FEP8" s="191"/>
      <c r="FEQ8" s="191"/>
      <c r="FER8" s="191"/>
      <c r="FES8" s="191"/>
      <c r="FET8" s="191"/>
      <c r="FEU8" s="191"/>
      <c r="FEV8" s="191"/>
      <c r="FEW8" s="191"/>
      <c r="FEX8" s="191"/>
      <c r="FEY8" s="191"/>
      <c r="FEZ8" s="191"/>
      <c r="FFA8" s="191"/>
      <c r="FFB8" s="191"/>
      <c r="FFC8" s="191"/>
      <c r="FFD8" s="191"/>
      <c r="FFE8" s="191"/>
      <c r="FFF8" s="191"/>
      <c r="FFG8" s="191"/>
      <c r="FFH8" s="191"/>
      <c r="FFI8" s="191"/>
      <c r="FFJ8" s="191"/>
      <c r="FFK8" s="191"/>
      <c r="FFL8" s="191"/>
      <c r="FFM8" s="191"/>
      <c r="FFN8" s="191"/>
      <c r="FFO8" s="191"/>
      <c r="FFP8" s="191"/>
      <c r="FFQ8" s="191"/>
      <c r="FFR8" s="191"/>
      <c r="FFS8" s="191"/>
      <c r="FFT8" s="191"/>
      <c r="FFU8" s="191"/>
      <c r="FFV8" s="191"/>
      <c r="FFW8" s="191"/>
      <c r="FFX8" s="191"/>
      <c r="FFY8" s="191"/>
      <c r="FFZ8" s="191"/>
      <c r="FGA8" s="191"/>
      <c r="FGB8" s="191"/>
      <c r="FGC8" s="191"/>
      <c r="FGD8" s="191"/>
      <c r="FGE8" s="191"/>
      <c r="FGF8" s="191"/>
      <c r="FGG8" s="191"/>
      <c r="FGH8" s="191"/>
      <c r="FGI8" s="191"/>
      <c r="FGJ8" s="191"/>
      <c r="FGK8" s="191"/>
      <c r="FGL8" s="191"/>
      <c r="FGM8" s="191"/>
      <c r="FGN8" s="191"/>
      <c r="FGO8" s="191"/>
      <c r="FGP8" s="191"/>
      <c r="FGQ8" s="191"/>
      <c r="FGR8" s="191"/>
      <c r="FGS8" s="191"/>
      <c r="FGT8" s="191"/>
      <c r="FGU8" s="191"/>
      <c r="FGV8" s="191"/>
      <c r="FGW8" s="191"/>
      <c r="FGX8" s="191"/>
      <c r="FGY8" s="191"/>
      <c r="FGZ8" s="191"/>
      <c r="FHA8" s="191"/>
      <c r="FHB8" s="191"/>
      <c r="FHC8" s="191"/>
      <c r="FHD8" s="191"/>
      <c r="FHE8" s="191"/>
      <c r="FHF8" s="191"/>
      <c r="FHG8" s="191"/>
      <c r="FHH8" s="191"/>
      <c r="FHI8" s="191"/>
      <c r="FHJ8" s="191"/>
      <c r="FHK8" s="191"/>
      <c r="FHL8" s="191"/>
      <c r="FHM8" s="191"/>
      <c r="FHN8" s="191"/>
      <c r="FHO8" s="191"/>
      <c r="FHP8" s="191"/>
      <c r="FHQ8" s="191"/>
      <c r="FHR8" s="191"/>
      <c r="FHS8" s="191"/>
      <c r="FHT8" s="191"/>
      <c r="FHU8" s="191"/>
      <c r="FHV8" s="191"/>
      <c r="FHW8" s="191"/>
      <c r="FHX8" s="191"/>
      <c r="FHY8" s="191"/>
      <c r="FHZ8" s="191"/>
      <c r="FIA8" s="191"/>
      <c r="FIB8" s="191"/>
      <c r="FIC8" s="191"/>
      <c r="FID8" s="191"/>
      <c r="FIE8" s="191"/>
      <c r="FIF8" s="191"/>
      <c r="FIG8" s="191"/>
      <c r="FIH8" s="191"/>
      <c r="FII8" s="191"/>
      <c r="FIJ8" s="191"/>
      <c r="FIK8" s="191"/>
      <c r="FIL8" s="191"/>
      <c r="FIM8" s="191"/>
      <c r="FIN8" s="191"/>
      <c r="FIO8" s="191"/>
      <c r="FIP8" s="191"/>
      <c r="FIQ8" s="191"/>
      <c r="FIR8" s="191"/>
      <c r="FIS8" s="191"/>
      <c r="FIT8" s="191"/>
      <c r="FIU8" s="191"/>
      <c r="FIV8" s="191"/>
      <c r="FIW8" s="191"/>
      <c r="FIX8" s="191"/>
      <c r="FIY8" s="191"/>
      <c r="FIZ8" s="191"/>
      <c r="FJA8" s="191"/>
      <c r="FJB8" s="191"/>
      <c r="FJC8" s="191"/>
      <c r="FJD8" s="191"/>
      <c r="FJE8" s="191"/>
      <c r="FJF8" s="191"/>
      <c r="FJG8" s="191"/>
      <c r="FJH8" s="191"/>
      <c r="FJI8" s="191"/>
      <c r="FJJ8" s="191"/>
      <c r="FJK8" s="191"/>
      <c r="FJL8" s="191"/>
      <c r="FJM8" s="191"/>
      <c r="FJN8" s="191"/>
      <c r="FJO8" s="191"/>
      <c r="FJP8" s="191"/>
      <c r="FJQ8" s="191"/>
      <c r="FJR8" s="191"/>
      <c r="FJS8" s="191"/>
      <c r="FJT8" s="191"/>
      <c r="FJU8" s="191"/>
      <c r="FJV8" s="191"/>
      <c r="FJW8" s="191"/>
      <c r="FJX8" s="191"/>
      <c r="FJY8" s="191"/>
      <c r="FJZ8" s="191"/>
      <c r="FKA8" s="191"/>
      <c r="FKB8" s="191"/>
      <c r="FKC8" s="191"/>
      <c r="FKD8" s="191"/>
      <c r="FKE8" s="191"/>
      <c r="FKF8" s="191"/>
      <c r="FKG8" s="191"/>
      <c r="FKH8" s="191"/>
      <c r="FKI8" s="191"/>
      <c r="FKJ8" s="191"/>
      <c r="FKK8" s="191"/>
      <c r="FKL8" s="191"/>
      <c r="FKM8" s="191"/>
      <c r="FKN8" s="191"/>
      <c r="FKO8" s="191"/>
      <c r="FKP8" s="191"/>
      <c r="FKQ8" s="191"/>
      <c r="FKR8" s="191"/>
      <c r="FKS8" s="191"/>
      <c r="FKT8" s="191"/>
      <c r="FKU8" s="191"/>
      <c r="FKV8" s="191"/>
      <c r="FKW8" s="191"/>
      <c r="FKX8" s="191"/>
      <c r="FKY8" s="191"/>
      <c r="FKZ8" s="191"/>
      <c r="FLA8" s="191"/>
      <c r="FLB8" s="191"/>
      <c r="FLC8" s="191"/>
      <c r="FLD8" s="191"/>
      <c r="FLE8" s="191"/>
      <c r="FLF8" s="191"/>
      <c r="FLG8" s="191"/>
      <c r="FLH8" s="191"/>
      <c r="FLI8" s="191"/>
      <c r="FLJ8" s="191"/>
      <c r="FLK8" s="191"/>
      <c r="FLL8" s="191"/>
      <c r="FLM8" s="191"/>
      <c r="FLN8" s="191"/>
      <c r="FLO8" s="191"/>
      <c r="FLP8" s="191"/>
      <c r="FLQ8" s="191"/>
      <c r="FLR8" s="191"/>
      <c r="FLS8" s="191"/>
      <c r="FLT8" s="191"/>
      <c r="FLU8" s="191"/>
      <c r="FLV8" s="191"/>
      <c r="FLW8" s="191"/>
      <c r="FLX8" s="191"/>
      <c r="FLY8" s="191"/>
      <c r="FLZ8" s="191"/>
      <c r="FMA8" s="191"/>
      <c r="FMB8" s="191"/>
      <c r="FMC8" s="191"/>
      <c r="FMD8" s="191"/>
      <c r="FME8" s="191"/>
      <c r="FMF8" s="191"/>
      <c r="FMG8" s="191"/>
      <c r="FMH8" s="191"/>
      <c r="FMI8" s="191"/>
      <c r="FMJ8" s="191"/>
      <c r="FMK8" s="191"/>
      <c r="FML8" s="191"/>
      <c r="FMM8" s="191"/>
      <c r="FMN8" s="191"/>
      <c r="FMO8" s="191"/>
      <c r="FMP8" s="191"/>
      <c r="FMQ8" s="191"/>
      <c r="FMR8" s="191"/>
      <c r="FMS8" s="191"/>
      <c r="FMT8" s="191"/>
      <c r="FMU8" s="191"/>
      <c r="FMV8" s="191"/>
      <c r="FMW8" s="191"/>
      <c r="FMX8" s="191"/>
      <c r="FMY8" s="191"/>
      <c r="FMZ8" s="191"/>
      <c r="FNA8" s="191"/>
      <c r="FNB8" s="191"/>
      <c r="FNC8" s="191"/>
      <c r="FND8" s="191"/>
      <c r="FNE8" s="191"/>
      <c r="FNF8" s="191"/>
      <c r="FNG8" s="191"/>
      <c r="FNH8" s="191"/>
      <c r="FNI8" s="191"/>
      <c r="FNJ8" s="191"/>
      <c r="FNK8" s="191"/>
      <c r="FNL8" s="191"/>
      <c r="FNM8" s="191"/>
      <c r="FNN8" s="191"/>
      <c r="FNO8" s="191"/>
      <c r="FNP8" s="191"/>
      <c r="FNQ8" s="191"/>
      <c r="FNR8" s="191"/>
      <c r="FNS8" s="191"/>
      <c r="FNT8" s="191"/>
      <c r="FNU8" s="191"/>
      <c r="FNV8" s="191"/>
      <c r="FNW8" s="191"/>
      <c r="FNX8" s="191"/>
      <c r="FNY8" s="191"/>
      <c r="FNZ8" s="191"/>
      <c r="FOA8" s="191"/>
      <c r="FOB8" s="191"/>
      <c r="FOC8" s="191"/>
      <c r="FOD8" s="191"/>
      <c r="FOE8" s="191"/>
      <c r="FOF8" s="191"/>
      <c r="FOG8" s="191"/>
      <c r="FOH8" s="191"/>
      <c r="FOI8" s="191"/>
      <c r="FOJ8" s="191"/>
      <c r="FOK8" s="191"/>
      <c r="FOL8" s="191"/>
      <c r="FOM8" s="191"/>
      <c r="FON8" s="191"/>
      <c r="FOO8" s="191"/>
      <c r="FOP8" s="191"/>
      <c r="FOQ8" s="191"/>
      <c r="FOR8" s="191"/>
      <c r="FOS8" s="191"/>
      <c r="FOT8" s="191"/>
      <c r="FOU8" s="191"/>
      <c r="FOV8" s="191"/>
      <c r="FOW8" s="191"/>
      <c r="FOX8" s="191"/>
      <c r="FOY8" s="191"/>
      <c r="FOZ8" s="191"/>
      <c r="FPA8" s="191"/>
      <c r="FPB8" s="191"/>
      <c r="FPC8" s="191"/>
      <c r="FPD8" s="191"/>
      <c r="FPE8" s="191"/>
      <c r="FPF8" s="191"/>
      <c r="FPG8" s="191"/>
      <c r="FPH8" s="191"/>
      <c r="FPI8" s="191"/>
      <c r="FPJ8" s="191"/>
      <c r="FPK8" s="191"/>
      <c r="FPL8" s="191"/>
      <c r="FPM8" s="191"/>
      <c r="FPN8" s="191"/>
      <c r="FPO8" s="191"/>
      <c r="FPP8" s="191"/>
      <c r="FPQ8" s="191"/>
      <c r="FPR8" s="191"/>
      <c r="FPS8" s="191"/>
      <c r="FPT8" s="191"/>
      <c r="FPU8" s="191"/>
      <c r="FPV8" s="191"/>
      <c r="FPW8" s="191"/>
      <c r="FPX8" s="191"/>
      <c r="FPY8" s="191"/>
      <c r="FPZ8" s="191"/>
      <c r="FQA8" s="191"/>
      <c r="FQB8" s="191"/>
      <c r="FQC8" s="191"/>
      <c r="FQD8" s="191"/>
      <c r="FQE8" s="191"/>
      <c r="FQF8" s="191"/>
      <c r="FQG8" s="191"/>
      <c r="FQH8" s="191"/>
      <c r="FQI8" s="191"/>
      <c r="FQJ8" s="191"/>
      <c r="FQK8" s="191"/>
      <c r="FQL8" s="191"/>
      <c r="FQM8" s="191"/>
      <c r="FQN8" s="191"/>
      <c r="FQO8" s="191"/>
      <c r="FQP8" s="191"/>
      <c r="FQQ8" s="191"/>
      <c r="FQR8" s="191"/>
      <c r="FQS8" s="191"/>
      <c r="FQT8" s="191"/>
      <c r="FQU8" s="191"/>
      <c r="FQV8" s="191"/>
      <c r="FQW8" s="191"/>
      <c r="FQX8" s="191"/>
      <c r="FQY8" s="191"/>
      <c r="FQZ8" s="191"/>
      <c r="FRA8" s="191"/>
      <c r="FRB8" s="191"/>
      <c r="FRC8" s="191"/>
      <c r="FRD8" s="191"/>
      <c r="FRE8" s="191"/>
      <c r="FRF8" s="191"/>
      <c r="FRG8" s="191"/>
      <c r="FRH8" s="191"/>
      <c r="FRI8" s="191"/>
      <c r="FRJ8" s="191"/>
      <c r="FRK8" s="191"/>
      <c r="FRL8" s="191"/>
      <c r="FRM8" s="191"/>
      <c r="FRN8" s="191"/>
      <c r="FRO8" s="191"/>
      <c r="FRP8" s="191"/>
      <c r="FRQ8" s="191"/>
      <c r="FRR8" s="191"/>
      <c r="FRS8" s="191"/>
      <c r="FRT8" s="191"/>
      <c r="FRU8" s="191"/>
      <c r="FRV8" s="191"/>
      <c r="FRW8" s="191"/>
      <c r="FRX8" s="191"/>
      <c r="FRY8" s="191"/>
      <c r="FRZ8" s="191"/>
      <c r="FSA8" s="191"/>
      <c r="FSB8" s="191"/>
      <c r="FSC8" s="191"/>
      <c r="FSD8" s="191"/>
      <c r="FSE8" s="191"/>
      <c r="FSF8" s="191"/>
      <c r="FSG8" s="191"/>
      <c r="FSH8" s="191"/>
      <c r="FSI8" s="191"/>
      <c r="FSJ8" s="191"/>
      <c r="FSK8" s="191"/>
      <c r="FSL8" s="191"/>
      <c r="FSM8" s="191"/>
      <c r="FSN8" s="191"/>
      <c r="FSO8" s="191"/>
      <c r="FSP8" s="191"/>
      <c r="FSQ8" s="191"/>
      <c r="FSR8" s="191"/>
      <c r="FSS8" s="191"/>
      <c r="FST8" s="191"/>
      <c r="FSU8" s="191"/>
      <c r="FSV8" s="191"/>
      <c r="FSW8" s="191"/>
      <c r="FSX8" s="191"/>
      <c r="FSY8" s="191"/>
      <c r="FSZ8" s="191"/>
      <c r="FTA8" s="191"/>
      <c r="FTB8" s="191"/>
      <c r="FTC8" s="191"/>
      <c r="FTD8" s="191"/>
      <c r="FTE8" s="191"/>
      <c r="FTF8" s="191"/>
      <c r="FTG8" s="191"/>
      <c r="FTH8" s="191"/>
      <c r="FTI8" s="191"/>
      <c r="FTJ8" s="191"/>
      <c r="FTK8" s="191"/>
      <c r="FTL8" s="191"/>
      <c r="FTM8" s="191"/>
      <c r="FTN8" s="191"/>
      <c r="FTO8" s="191"/>
      <c r="FTP8" s="191"/>
      <c r="FTQ8" s="191"/>
      <c r="FTR8" s="191"/>
      <c r="FTS8" s="191"/>
      <c r="FTT8" s="191"/>
      <c r="FTU8" s="191"/>
      <c r="FTV8" s="191"/>
      <c r="FTW8" s="191"/>
      <c r="FTX8" s="191"/>
      <c r="FTY8" s="191"/>
      <c r="FTZ8" s="191"/>
      <c r="FUA8" s="191"/>
      <c r="FUB8" s="191"/>
      <c r="FUC8" s="191"/>
      <c r="FUD8" s="191"/>
      <c r="FUE8" s="191"/>
      <c r="FUF8" s="191"/>
      <c r="FUG8" s="191"/>
      <c r="FUH8" s="191"/>
      <c r="FUI8" s="191"/>
      <c r="FUJ8" s="191"/>
      <c r="FUK8" s="191"/>
      <c r="FUL8" s="191"/>
      <c r="FUM8" s="191"/>
      <c r="FUN8" s="191"/>
      <c r="FUO8" s="191"/>
      <c r="FUP8" s="191"/>
      <c r="FUQ8" s="191"/>
      <c r="FUR8" s="191"/>
      <c r="FUS8" s="191"/>
      <c r="FUT8" s="191"/>
      <c r="FUU8" s="191"/>
      <c r="FUV8" s="191"/>
      <c r="FUW8" s="191"/>
      <c r="FUX8" s="191"/>
      <c r="FUY8" s="191"/>
      <c r="FUZ8" s="191"/>
      <c r="FVA8" s="191"/>
      <c r="FVB8" s="191"/>
      <c r="FVC8" s="191"/>
      <c r="FVD8" s="191"/>
      <c r="FVE8" s="191"/>
      <c r="FVF8" s="191"/>
      <c r="FVG8" s="191"/>
      <c r="FVH8" s="191"/>
      <c r="FVI8" s="191"/>
      <c r="FVJ8" s="191"/>
      <c r="FVK8" s="191"/>
      <c r="FVL8" s="191"/>
      <c r="FVM8" s="191"/>
      <c r="FVN8" s="191"/>
      <c r="FVO8" s="191"/>
      <c r="FVP8" s="191"/>
      <c r="FVQ8" s="191"/>
      <c r="FVR8" s="191"/>
      <c r="FVS8" s="191"/>
      <c r="FVT8" s="191"/>
      <c r="FVU8" s="191"/>
      <c r="FVV8" s="191"/>
      <c r="FVW8" s="191"/>
      <c r="FVX8" s="191"/>
      <c r="FVY8" s="191"/>
      <c r="FVZ8" s="191"/>
      <c r="FWA8" s="191"/>
      <c r="FWB8" s="191"/>
      <c r="FWC8" s="191"/>
      <c r="FWD8" s="191"/>
      <c r="FWE8" s="191"/>
      <c r="FWF8" s="191"/>
      <c r="FWG8" s="191"/>
      <c r="FWH8" s="191"/>
      <c r="FWI8" s="191"/>
      <c r="FWJ8" s="191"/>
      <c r="FWK8" s="191"/>
      <c r="FWL8" s="191"/>
      <c r="FWM8" s="191"/>
      <c r="FWN8" s="191"/>
      <c r="FWO8" s="191"/>
      <c r="FWP8" s="191"/>
      <c r="FWQ8" s="191"/>
      <c r="FWR8" s="191"/>
      <c r="FWS8" s="191"/>
      <c r="FWT8" s="191"/>
      <c r="FWU8" s="191"/>
      <c r="FWV8" s="191"/>
      <c r="FWW8" s="191"/>
      <c r="FWX8" s="191"/>
      <c r="FWY8" s="191"/>
      <c r="FWZ8" s="191"/>
      <c r="FXA8" s="191"/>
      <c r="FXB8" s="191"/>
      <c r="FXC8" s="191"/>
      <c r="FXD8" s="191"/>
      <c r="FXE8" s="191"/>
      <c r="FXF8" s="191"/>
      <c r="FXG8" s="191"/>
      <c r="FXH8" s="191"/>
      <c r="FXI8" s="191"/>
      <c r="FXJ8" s="191"/>
      <c r="FXK8" s="191"/>
      <c r="FXL8" s="191"/>
      <c r="FXM8" s="191"/>
      <c r="FXN8" s="191"/>
      <c r="FXO8" s="191"/>
      <c r="FXP8" s="191"/>
      <c r="FXQ8" s="191"/>
      <c r="FXR8" s="191"/>
      <c r="FXS8" s="191"/>
      <c r="FXT8" s="191"/>
      <c r="FXU8" s="191"/>
      <c r="FXV8" s="191"/>
      <c r="FXW8" s="191"/>
      <c r="FXX8" s="191"/>
      <c r="FXY8" s="191"/>
      <c r="FXZ8" s="191"/>
      <c r="FYA8" s="191"/>
      <c r="FYB8" s="191"/>
      <c r="FYC8" s="191"/>
      <c r="FYD8" s="191"/>
      <c r="FYE8" s="191"/>
      <c r="FYF8" s="191"/>
      <c r="FYG8" s="191"/>
      <c r="FYH8" s="191"/>
      <c r="FYI8" s="191"/>
      <c r="FYJ8" s="191"/>
      <c r="FYK8" s="191"/>
      <c r="FYL8" s="191"/>
      <c r="FYM8" s="191"/>
      <c r="FYN8" s="191"/>
      <c r="FYO8" s="191"/>
      <c r="FYP8" s="191"/>
      <c r="FYQ8" s="191"/>
      <c r="FYR8" s="191"/>
      <c r="FYS8" s="191"/>
      <c r="FYT8" s="191"/>
      <c r="FYU8" s="191"/>
      <c r="FYV8" s="191"/>
      <c r="FYW8" s="191"/>
      <c r="FYX8" s="191"/>
      <c r="FYY8" s="191"/>
      <c r="FYZ8" s="191"/>
      <c r="FZA8" s="191"/>
      <c r="FZB8" s="191"/>
      <c r="FZC8" s="191"/>
      <c r="FZD8" s="191"/>
      <c r="FZE8" s="191"/>
      <c r="FZF8" s="191"/>
      <c r="FZG8" s="191"/>
      <c r="FZH8" s="191"/>
      <c r="FZI8" s="191"/>
      <c r="FZJ8" s="191"/>
      <c r="FZK8" s="191"/>
      <c r="FZL8" s="191"/>
      <c r="FZM8" s="191"/>
      <c r="FZN8" s="191"/>
      <c r="FZO8" s="191"/>
      <c r="FZP8" s="191"/>
      <c r="FZQ8" s="191"/>
      <c r="FZR8" s="191"/>
      <c r="FZS8" s="191"/>
      <c r="FZT8" s="191"/>
      <c r="FZU8" s="191"/>
      <c r="FZV8" s="191"/>
      <c r="FZW8" s="191"/>
      <c r="FZX8" s="191"/>
      <c r="FZY8" s="191"/>
      <c r="FZZ8" s="191"/>
      <c r="GAA8" s="191"/>
      <c r="GAB8" s="191"/>
      <c r="GAC8" s="191"/>
      <c r="GAD8" s="191"/>
      <c r="GAE8" s="191"/>
      <c r="GAF8" s="191"/>
      <c r="GAG8" s="191"/>
      <c r="GAH8" s="191"/>
      <c r="GAI8" s="191"/>
      <c r="GAJ8" s="191"/>
      <c r="GAK8" s="191"/>
      <c r="GAL8" s="191"/>
      <c r="GAM8" s="191"/>
      <c r="GAN8" s="191"/>
      <c r="GAO8" s="191"/>
      <c r="GAP8" s="191"/>
      <c r="GAQ8" s="191"/>
      <c r="GAR8" s="191"/>
      <c r="GAS8" s="191"/>
      <c r="GAT8" s="191"/>
      <c r="GAU8" s="191"/>
      <c r="GAV8" s="191"/>
      <c r="GAW8" s="191"/>
      <c r="GAX8" s="191"/>
      <c r="GAY8" s="191"/>
      <c r="GAZ8" s="191"/>
      <c r="GBA8" s="191"/>
      <c r="GBB8" s="191"/>
      <c r="GBC8" s="191"/>
      <c r="GBD8" s="191"/>
      <c r="GBE8" s="191"/>
      <c r="GBF8" s="191"/>
      <c r="GBG8" s="191"/>
      <c r="GBH8" s="191"/>
      <c r="GBI8" s="191"/>
      <c r="GBJ8" s="191"/>
      <c r="GBK8" s="191"/>
      <c r="GBL8" s="191"/>
      <c r="GBM8" s="191"/>
      <c r="GBN8" s="191"/>
      <c r="GBO8" s="191"/>
      <c r="GBP8" s="191"/>
      <c r="GBQ8" s="191"/>
      <c r="GBR8" s="191"/>
      <c r="GBS8" s="191"/>
      <c r="GBT8" s="191"/>
      <c r="GBU8" s="191"/>
      <c r="GBV8" s="191"/>
      <c r="GBW8" s="191"/>
      <c r="GBX8" s="191"/>
      <c r="GBY8" s="191"/>
      <c r="GBZ8" s="191"/>
      <c r="GCA8" s="191"/>
      <c r="GCB8" s="191"/>
      <c r="GCC8" s="191"/>
      <c r="GCD8" s="191"/>
      <c r="GCE8" s="191"/>
      <c r="GCF8" s="191"/>
      <c r="GCG8" s="191"/>
      <c r="GCH8" s="191"/>
      <c r="GCI8" s="191"/>
      <c r="GCJ8" s="191"/>
      <c r="GCK8" s="191"/>
      <c r="GCL8" s="191"/>
      <c r="GCM8" s="191"/>
      <c r="GCN8" s="191"/>
      <c r="GCO8" s="191"/>
      <c r="GCP8" s="191"/>
      <c r="GCQ8" s="191"/>
      <c r="GCR8" s="191"/>
      <c r="GCS8" s="191"/>
      <c r="GCT8" s="191"/>
      <c r="GCU8" s="191"/>
      <c r="GCV8" s="191"/>
      <c r="GCW8" s="191"/>
      <c r="GCX8" s="191"/>
      <c r="GCY8" s="191"/>
      <c r="GCZ8" s="191"/>
      <c r="GDA8" s="191"/>
      <c r="GDB8" s="191"/>
      <c r="GDC8" s="191"/>
      <c r="GDD8" s="191"/>
      <c r="GDE8" s="191"/>
      <c r="GDF8" s="191"/>
      <c r="GDG8" s="191"/>
      <c r="GDH8" s="191"/>
      <c r="GDI8" s="191"/>
      <c r="GDJ8" s="191"/>
      <c r="GDK8" s="191"/>
      <c r="GDL8" s="191"/>
      <c r="GDM8" s="191"/>
      <c r="GDN8" s="191"/>
      <c r="GDO8" s="191"/>
      <c r="GDP8" s="191"/>
      <c r="GDQ8" s="191"/>
      <c r="GDR8" s="191"/>
      <c r="GDS8" s="191"/>
      <c r="GDT8" s="191"/>
      <c r="GDU8" s="191"/>
      <c r="GDV8" s="191"/>
      <c r="GDW8" s="191"/>
      <c r="GDX8" s="191"/>
      <c r="GDY8" s="191"/>
      <c r="GDZ8" s="191"/>
      <c r="GEA8" s="191"/>
      <c r="GEB8" s="191"/>
      <c r="GEC8" s="191"/>
      <c r="GED8" s="191"/>
      <c r="GEE8" s="191"/>
      <c r="GEF8" s="191"/>
      <c r="GEG8" s="191"/>
      <c r="GEH8" s="191"/>
      <c r="GEI8" s="191"/>
      <c r="GEJ8" s="191"/>
      <c r="GEK8" s="191"/>
      <c r="GEL8" s="191"/>
      <c r="GEM8" s="191"/>
      <c r="GEN8" s="191"/>
      <c r="GEO8" s="191"/>
      <c r="GEP8" s="191"/>
      <c r="GEQ8" s="191"/>
      <c r="GER8" s="191"/>
      <c r="GES8" s="191"/>
      <c r="GET8" s="191"/>
      <c r="GEU8" s="191"/>
      <c r="GEV8" s="191"/>
      <c r="GEW8" s="191"/>
      <c r="GEX8" s="191"/>
      <c r="GEY8" s="191"/>
      <c r="GEZ8" s="191"/>
      <c r="GFA8" s="191"/>
      <c r="GFB8" s="191"/>
      <c r="GFC8" s="191"/>
      <c r="GFD8" s="191"/>
      <c r="GFE8" s="191"/>
      <c r="GFF8" s="191"/>
      <c r="GFG8" s="191"/>
      <c r="GFH8" s="191"/>
      <c r="GFI8" s="191"/>
      <c r="GFJ8" s="191"/>
      <c r="GFK8" s="191"/>
      <c r="GFL8" s="191"/>
      <c r="GFM8" s="191"/>
      <c r="GFN8" s="191"/>
      <c r="GFO8" s="191"/>
      <c r="GFP8" s="191"/>
      <c r="GFQ8" s="191"/>
      <c r="GFR8" s="191"/>
      <c r="GFS8" s="191"/>
      <c r="GFT8" s="191"/>
      <c r="GFU8" s="191"/>
      <c r="GFV8" s="191"/>
      <c r="GFW8" s="191"/>
      <c r="GFX8" s="191"/>
      <c r="GFY8" s="191"/>
      <c r="GFZ8" s="191"/>
      <c r="GGA8" s="191"/>
      <c r="GGB8" s="191"/>
      <c r="GGC8" s="191"/>
      <c r="GGD8" s="191"/>
      <c r="GGE8" s="191"/>
      <c r="GGF8" s="191"/>
      <c r="GGG8" s="191"/>
      <c r="GGH8" s="191"/>
      <c r="GGI8" s="191"/>
      <c r="GGJ8" s="191"/>
      <c r="GGK8" s="191"/>
      <c r="GGL8" s="191"/>
      <c r="GGM8" s="191"/>
      <c r="GGN8" s="191"/>
      <c r="GGO8" s="191"/>
      <c r="GGP8" s="191"/>
      <c r="GGQ8" s="191"/>
      <c r="GGR8" s="191"/>
      <c r="GGS8" s="191"/>
      <c r="GGT8" s="191"/>
      <c r="GGU8" s="191"/>
      <c r="GGV8" s="191"/>
      <c r="GGW8" s="191"/>
      <c r="GGX8" s="191"/>
      <c r="GGY8" s="191"/>
      <c r="GGZ8" s="191"/>
      <c r="GHA8" s="191"/>
      <c r="GHB8" s="191"/>
      <c r="GHC8" s="191"/>
      <c r="GHD8" s="191"/>
      <c r="GHE8" s="191"/>
      <c r="GHF8" s="191"/>
      <c r="GHG8" s="191"/>
      <c r="GHH8" s="191"/>
      <c r="GHI8" s="191"/>
      <c r="GHJ8" s="191"/>
      <c r="GHK8" s="191"/>
      <c r="GHL8" s="191"/>
      <c r="GHM8" s="191"/>
      <c r="GHN8" s="191"/>
      <c r="GHO8" s="191"/>
      <c r="GHP8" s="191"/>
      <c r="GHQ8" s="191"/>
      <c r="GHR8" s="191"/>
      <c r="GHS8" s="191"/>
      <c r="GHT8" s="191"/>
      <c r="GHU8" s="191"/>
      <c r="GHV8" s="191"/>
      <c r="GHW8" s="191"/>
      <c r="GHX8" s="191"/>
      <c r="GHY8" s="191"/>
      <c r="GHZ8" s="191"/>
      <c r="GIA8" s="191"/>
      <c r="GIB8" s="191"/>
      <c r="GIC8" s="191"/>
      <c r="GID8" s="191"/>
      <c r="GIE8" s="191"/>
      <c r="GIF8" s="191"/>
      <c r="GIG8" s="191"/>
      <c r="GIH8" s="191"/>
      <c r="GII8" s="191"/>
      <c r="GIJ8" s="191"/>
      <c r="GIK8" s="191"/>
      <c r="GIL8" s="191"/>
      <c r="GIM8" s="191"/>
      <c r="GIN8" s="191"/>
      <c r="GIO8" s="191"/>
      <c r="GIP8" s="191"/>
      <c r="GIQ8" s="191"/>
      <c r="GIR8" s="191"/>
      <c r="GIS8" s="191"/>
      <c r="GIT8" s="191"/>
      <c r="GIU8" s="191"/>
      <c r="GIV8" s="191"/>
      <c r="GIW8" s="191"/>
      <c r="GIX8" s="191"/>
      <c r="GIY8" s="191"/>
      <c r="GIZ8" s="191"/>
      <c r="GJA8" s="191"/>
      <c r="GJB8" s="191"/>
      <c r="GJC8" s="191"/>
      <c r="GJD8" s="191"/>
      <c r="GJE8" s="191"/>
      <c r="GJF8" s="191"/>
      <c r="GJG8" s="191"/>
      <c r="GJH8" s="191"/>
      <c r="GJI8" s="191"/>
      <c r="GJJ8" s="191"/>
      <c r="GJK8" s="191"/>
      <c r="GJL8" s="191"/>
      <c r="GJM8" s="191"/>
      <c r="GJN8" s="191"/>
      <c r="GJO8" s="191"/>
      <c r="GJP8" s="191"/>
      <c r="GJQ8" s="191"/>
      <c r="GJR8" s="191"/>
      <c r="GJS8" s="191"/>
      <c r="GJT8" s="191"/>
      <c r="GJU8" s="191"/>
      <c r="GJV8" s="191"/>
      <c r="GJW8" s="191"/>
      <c r="GJX8" s="191"/>
      <c r="GJY8" s="191"/>
      <c r="GJZ8" s="191"/>
      <c r="GKA8" s="191"/>
      <c r="GKB8" s="191"/>
      <c r="GKC8" s="191"/>
      <c r="GKD8" s="191"/>
      <c r="GKE8" s="191"/>
      <c r="GKF8" s="191"/>
      <c r="GKG8" s="191"/>
      <c r="GKH8" s="191"/>
      <c r="GKI8" s="191"/>
      <c r="GKJ8" s="191"/>
      <c r="GKK8" s="191"/>
      <c r="GKL8" s="191"/>
      <c r="GKM8" s="191"/>
      <c r="GKN8" s="191"/>
      <c r="GKO8" s="191"/>
      <c r="GKP8" s="191"/>
      <c r="GKQ8" s="191"/>
      <c r="GKR8" s="191"/>
      <c r="GKS8" s="191"/>
      <c r="GKT8" s="191"/>
      <c r="GKU8" s="191"/>
      <c r="GKV8" s="191"/>
      <c r="GKW8" s="191"/>
      <c r="GKX8" s="191"/>
      <c r="GKY8" s="191"/>
      <c r="GKZ8" s="191"/>
      <c r="GLA8" s="191"/>
      <c r="GLB8" s="191"/>
      <c r="GLC8" s="191"/>
      <c r="GLD8" s="191"/>
      <c r="GLE8" s="191"/>
      <c r="GLF8" s="191"/>
      <c r="GLG8" s="191"/>
      <c r="GLH8" s="191"/>
      <c r="GLI8" s="191"/>
      <c r="GLJ8" s="191"/>
      <c r="GLK8" s="191"/>
      <c r="GLL8" s="191"/>
      <c r="GLM8" s="191"/>
      <c r="GLN8" s="191"/>
      <c r="GLO8" s="191"/>
      <c r="GLP8" s="191"/>
      <c r="GLQ8" s="191"/>
      <c r="GLR8" s="191"/>
      <c r="GLS8" s="191"/>
      <c r="GLT8" s="191"/>
      <c r="GLU8" s="191"/>
      <c r="GLV8" s="191"/>
      <c r="GLW8" s="191"/>
      <c r="GLX8" s="191"/>
      <c r="GLY8" s="191"/>
      <c r="GLZ8" s="191"/>
      <c r="GMA8" s="191"/>
      <c r="GMB8" s="191"/>
      <c r="GMC8" s="191"/>
      <c r="GMD8" s="191"/>
      <c r="GME8" s="191"/>
      <c r="GMF8" s="191"/>
      <c r="GMG8" s="191"/>
      <c r="GMH8" s="191"/>
      <c r="GMI8" s="191"/>
      <c r="GMJ8" s="191"/>
      <c r="GMK8" s="191"/>
      <c r="GML8" s="191"/>
      <c r="GMM8" s="191"/>
      <c r="GMN8" s="191"/>
      <c r="GMO8" s="191"/>
      <c r="GMP8" s="191"/>
      <c r="GMQ8" s="191"/>
      <c r="GMR8" s="191"/>
      <c r="GMS8" s="191"/>
      <c r="GMT8" s="191"/>
      <c r="GMU8" s="191"/>
      <c r="GMV8" s="191"/>
      <c r="GMW8" s="191"/>
      <c r="GMX8" s="191"/>
      <c r="GMY8" s="191"/>
      <c r="GMZ8" s="191"/>
      <c r="GNA8" s="191"/>
      <c r="GNB8" s="191"/>
      <c r="GNC8" s="191"/>
      <c r="GND8" s="191"/>
      <c r="GNE8" s="191"/>
      <c r="GNF8" s="191"/>
      <c r="GNG8" s="191"/>
      <c r="GNH8" s="191"/>
      <c r="GNI8" s="191"/>
      <c r="GNJ8" s="191"/>
      <c r="GNK8" s="191"/>
      <c r="GNL8" s="191"/>
      <c r="GNM8" s="191"/>
      <c r="GNN8" s="191"/>
      <c r="GNO8" s="191"/>
      <c r="GNP8" s="191"/>
      <c r="GNQ8" s="191"/>
      <c r="GNR8" s="191"/>
      <c r="GNS8" s="191"/>
      <c r="GNT8" s="191"/>
      <c r="GNU8" s="191"/>
      <c r="GNV8" s="191"/>
      <c r="GNW8" s="191"/>
      <c r="GNX8" s="191"/>
      <c r="GNY8" s="191"/>
      <c r="GNZ8" s="191"/>
      <c r="GOA8" s="191"/>
      <c r="GOB8" s="191"/>
      <c r="GOC8" s="191"/>
      <c r="GOD8" s="191"/>
      <c r="GOE8" s="191"/>
      <c r="GOF8" s="191"/>
      <c r="GOG8" s="191"/>
      <c r="GOH8" s="191"/>
      <c r="GOI8" s="191"/>
      <c r="GOJ8" s="191"/>
      <c r="GOK8" s="191"/>
      <c r="GOL8" s="191"/>
      <c r="GOM8" s="191"/>
      <c r="GON8" s="191"/>
      <c r="GOO8" s="191"/>
      <c r="GOP8" s="191"/>
      <c r="GOQ8" s="191"/>
      <c r="GOR8" s="191"/>
      <c r="GOS8" s="191"/>
      <c r="GOT8" s="191"/>
      <c r="GOU8" s="191"/>
      <c r="GOV8" s="191"/>
      <c r="GOW8" s="191"/>
      <c r="GOX8" s="191"/>
      <c r="GOY8" s="191"/>
      <c r="GOZ8" s="191"/>
      <c r="GPA8" s="191"/>
      <c r="GPB8" s="191"/>
      <c r="GPC8" s="191"/>
      <c r="GPD8" s="191"/>
      <c r="GPE8" s="191"/>
      <c r="GPF8" s="191"/>
      <c r="GPG8" s="191"/>
      <c r="GPH8" s="191"/>
      <c r="GPI8" s="191"/>
      <c r="GPJ8" s="191"/>
      <c r="GPK8" s="191"/>
      <c r="GPL8" s="191"/>
      <c r="GPM8" s="191"/>
      <c r="GPN8" s="191"/>
      <c r="GPO8" s="191"/>
      <c r="GPP8" s="191"/>
      <c r="GPQ8" s="191"/>
      <c r="GPR8" s="191"/>
      <c r="GPS8" s="191"/>
      <c r="GPT8" s="191"/>
      <c r="GPU8" s="191"/>
      <c r="GPV8" s="191"/>
      <c r="GPW8" s="191"/>
      <c r="GPX8" s="191"/>
      <c r="GPY8" s="191"/>
      <c r="GPZ8" s="191"/>
      <c r="GQA8" s="191"/>
      <c r="GQB8" s="191"/>
      <c r="GQC8" s="191"/>
      <c r="GQD8" s="191"/>
      <c r="GQE8" s="191"/>
      <c r="GQF8" s="191"/>
      <c r="GQG8" s="191"/>
      <c r="GQH8" s="191"/>
      <c r="GQI8" s="191"/>
      <c r="GQJ8" s="191"/>
      <c r="GQK8" s="191"/>
      <c r="GQL8" s="191"/>
      <c r="GQM8" s="191"/>
      <c r="GQN8" s="191"/>
      <c r="GQO8" s="191"/>
      <c r="GQP8" s="191"/>
      <c r="GQQ8" s="191"/>
      <c r="GQR8" s="191"/>
      <c r="GQS8" s="191"/>
      <c r="GQT8" s="191"/>
      <c r="GQU8" s="191"/>
      <c r="GQV8" s="191"/>
      <c r="GQW8" s="191"/>
      <c r="GQX8" s="191"/>
      <c r="GQY8" s="191"/>
      <c r="GQZ8" s="191"/>
      <c r="GRA8" s="191"/>
      <c r="GRB8" s="191"/>
      <c r="GRC8" s="191"/>
      <c r="GRD8" s="191"/>
      <c r="GRE8" s="191"/>
      <c r="GRF8" s="191"/>
      <c r="GRG8" s="191"/>
      <c r="GRH8" s="191"/>
      <c r="GRI8" s="191"/>
      <c r="GRJ8" s="191"/>
      <c r="GRK8" s="191"/>
      <c r="GRL8" s="191"/>
      <c r="GRM8" s="191"/>
      <c r="GRN8" s="191"/>
      <c r="GRO8" s="191"/>
      <c r="GRP8" s="191"/>
      <c r="GRQ8" s="191"/>
      <c r="GRR8" s="191"/>
      <c r="GRS8" s="191"/>
      <c r="GRT8" s="191"/>
      <c r="GRU8" s="191"/>
      <c r="GRV8" s="191"/>
      <c r="GRW8" s="191"/>
      <c r="GRX8" s="191"/>
      <c r="GRY8" s="191"/>
      <c r="GRZ8" s="191"/>
      <c r="GSA8" s="191"/>
      <c r="GSB8" s="191"/>
      <c r="GSC8" s="191"/>
      <c r="GSD8" s="191"/>
      <c r="GSE8" s="191"/>
      <c r="GSF8" s="191"/>
      <c r="GSG8" s="191"/>
      <c r="GSH8" s="191"/>
      <c r="GSI8" s="191"/>
      <c r="GSJ8" s="191"/>
      <c r="GSK8" s="191"/>
      <c r="GSL8" s="191"/>
      <c r="GSM8" s="191"/>
      <c r="GSN8" s="191"/>
      <c r="GSO8" s="191"/>
      <c r="GSP8" s="191"/>
      <c r="GSQ8" s="191"/>
      <c r="GSR8" s="191"/>
      <c r="GSS8" s="191"/>
      <c r="GST8" s="191"/>
      <c r="GSU8" s="191"/>
      <c r="GSV8" s="191"/>
      <c r="GSW8" s="191"/>
      <c r="GSX8" s="191"/>
      <c r="GSY8" s="191"/>
      <c r="GSZ8" s="191"/>
      <c r="GTA8" s="191"/>
      <c r="GTB8" s="191"/>
      <c r="GTC8" s="191"/>
      <c r="GTD8" s="191"/>
      <c r="GTE8" s="191"/>
      <c r="GTF8" s="191"/>
      <c r="GTG8" s="191"/>
      <c r="GTH8" s="191"/>
      <c r="GTI8" s="191"/>
      <c r="GTJ8" s="191"/>
      <c r="GTK8" s="191"/>
      <c r="GTL8" s="191"/>
      <c r="GTM8" s="191"/>
      <c r="GTN8" s="191"/>
      <c r="GTO8" s="191"/>
      <c r="GTP8" s="191"/>
      <c r="GTQ8" s="191"/>
      <c r="GTR8" s="191"/>
      <c r="GTS8" s="191"/>
      <c r="GTT8" s="191"/>
      <c r="GTU8" s="191"/>
      <c r="GTV8" s="191"/>
      <c r="GTW8" s="191"/>
      <c r="GTX8" s="191"/>
      <c r="GTY8" s="191"/>
      <c r="GTZ8" s="191"/>
      <c r="GUA8" s="191"/>
      <c r="GUB8" s="191"/>
      <c r="GUC8" s="191"/>
      <c r="GUD8" s="191"/>
      <c r="GUE8" s="191"/>
      <c r="GUF8" s="191"/>
      <c r="GUG8" s="191"/>
      <c r="GUH8" s="191"/>
      <c r="GUI8" s="191"/>
      <c r="GUJ8" s="191"/>
      <c r="GUK8" s="191"/>
      <c r="GUL8" s="191"/>
      <c r="GUM8" s="191"/>
      <c r="GUN8" s="191"/>
      <c r="GUO8" s="191"/>
      <c r="GUP8" s="191"/>
      <c r="GUQ8" s="191"/>
      <c r="GUR8" s="191"/>
      <c r="GUS8" s="191"/>
      <c r="GUT8" s="191"/>
      <c r="GUU8" s="191"/>
      <c r="GUV8" s="191"/>
      <c r="GUW8" s="191"/>
      <c r="GUX8" s="191"/>
      <c r="GUY8" s="191"/>
      <c r="GUZ8" s="191"/>
      <c r="GVA8" s="191"/>
      <c r="GVB8" s="191"/>
      <c r="GVC8" s="191"/>
      <c r="GVD8" s="191"/>
      <c r="GVE8" s="191"/>
      <c r="GVF8" s="191"/>
      <c r="GVG8" s="191"/>
      <c r="GVH8" s="191"/>
      <c r="GVI8" s="191"/>
      <c r="GVJ8" s="191"/>
      <c r="GVK8" s="191"/>
      <c r="GVL8" s="191"/>
      <c r="GVM8" s="191"/>
      <c r="GVN8" s="191"/>
      <c r="GVO8" s="191"/>
      <c r="GVP8" s="191"/>
      <c r="GVQ8" s="191"/>
      <c r="GVR8" s="191"/>
      <c r="GVS8" s="191"/>
      <c r="GVT8" s="191"/>
      <c r="GVU8" s="191"/>
      <c r="GVV8" s="191"/>
      <c r="GVW8" s="191"/>
      <c r="GVX8" s="191"/>
      <c r="GVY8" s="191"/>
      <c r="GVZ8" s="191"/>
      <c r="GWA8" s="191"/>
      <c r="GWB8" s="191"/>
      <c r="GWC8" s="191"/>
      <c r="GWD8" s="191"/>
      <c r="GWE8" s="191"/>
      <c r="GWF8" s="191"/>
      <c r="GWG8" s="191"/>
      <c r="GWH8" s="191"/>
      <c r="GWI8" s="191"/>
      <c r="GWJ8" s="191"/>
      <c r="GWK8" s="191"/>
      <c r="GWL8" s="191"/>
      <c r="GWM8" s="191"/>
      <c r="GWN8" s="191"/>
      <c r="GWO8" s="191"/>
      <c r="GWP8" s="191"/>
      <c r="GWQ8" s="191"/>
      <c r="GWR8" s="191"/>
      <c r="GWS8" s="191"/>
      <c r="GWT8" s="191"/>
      <c r="GWU8" s="191"/>
      <c r="GWV8" s="191"/>
      <c r="GWW8" s="191"/>
      <c r="GWX8" s="191"/>
      <c r="GWY8" s="191"/>
      <c r="GWZ8" s="191"/>
      <c r="GXA8" s="191"/>
      <c r="GXB8" s="191"/>
      <c r="GXC8" s="191"/>
      <c r="GXD8" s="191"/>
      <c r="GXE8" s="191"/>
      <c r="GXF8" s="191"/>
      <c r="GXG8" s="191"/>
      <c r="GXH8" s="191"/>
      <c r="GXI8" s="191"/>
      <c r="GXJ8" s="191"/>
      <c r="GXK8" s="191"/>
      <c r="GXL8" s="191"/>
      <c r="GXM8" s="191"/>
      <c r="GXN8" s="191"/>
      <c r="GXO8" s="191"/>
      <c r="GXP8" s="191"/>
      <c r="GXQ8" s="191"/>
      <c r="GXR8" s="191"/>
      <c r="GXS8" s="191"/>
      <c r="GXT8" s="191"/>
      <c r="GXU8" s="191"/>
      <c r="GXV8" s="191"/>
      <c r="GXW8" s="191"/>
      <c r="GXX8" s="191"/>
      <c r="GXY8" s="191"/>
      <c r="GXZ8" s="191"/>
      <c r="GYA8" s="191"/>
      <c r="GYB8" s="191"/>
      <c r="GYC8" s="191"/>
      <c r="GYD8" s="191"/>
      <c r="GYE8" s="191"/>
      <c r="GYF8" s="191"/>
      <c r="GYG8" s="191"/>
      <c r="GYH8" s="191"/>
      <c r="GYI8" s="191"/>
      <c r="GYJ8" s="191"/>
      <c r="GYK8" s="191"/>
      <c r="GYL8" s="191"/>
      <c r="GYM8" s="191"/>
      <c r="GYN8" s="191"/>
      <c r="GYO8" s="191"/>
      <c r="GYP8" s="191"/>
      <c r="GYQ8" s="191"/>
      <c r="GYR8" s="191"/>
      <c r="GYS8" s="191"/>
      <c r="GYT8" s="191"/>
      <c r="GYU8" s="191"/>
      <c r="GYV8" s="191"/>
      <c r="GYW8" s="191"/>
      <c r="GYX8" s="191"/>
      <c r="GYY8" s="191"/>
      <c r="GYZ8" s="191"/>
      <c r="GZA8" s="191"/>
      <c r="GZB8" s="191"/>
      <c r="GZC8" s="191"/>
      <c r="GZD8" s="191"/>
      <c r="GZE8" s="191"/>
      <c r="GZF8" s="191"/>
      <c r="GZG8" s="191"/>
      <c r="GZH8" s="191"/>
      <c r="GZI8" s="191"/>
      <c r="GZJ8" s="191"/>
      <c r="GZK8" s="191"/>
      <c r="GZL8" s="191"/>
      <c r="GZM8" s="191"/>
      <c r="GZN8" s="191"/>
      <c r="GZO8" s="191"/>
      <c r="GZP8" s="191"/>
      <c r="GZQ8" s="191"/>
      <c r="GZR8" s="191"/>
      <c r="GZS8" s="191"/>
      <c r="GZT8" s="191"/>
      <c r="GZU8" s="191"/>
      <c r="GZV8" s="191"/>
      <c r="GZW8" s="191"/>
      <c r="GZX8" s="191"/>
      <c r="GZY8" s="191"/>
      <c r="GZZ8" s="191"/>
      <c r="HAA8" s="191"/>
      <c r="HAB8" s="191"/>
      <c r="HAC8" s="191"/>
      <c r="HAD8" s="191"/>
      <c r="HAE8" s="191"/>
      <c r="HAF8" s="191"/>
      <c r="HAG8" s="191"/>
      <c r="HAH8" s="191"/>
      <c r="HAI8" s="191"/>
      <c r="HAJ8" s="191"/>
      <c r="HAK8" s="191"/>
      <c r="HAL8" s="191"/>
      <c r="HAM8" s="191"/>
      <c r="HAN8" s="191"/>
      <c r="HAO8" s="191"/>
      <c r="HAP8" s="191"/>
      <c r="HAQ8" s="191"/>
      <c r="HAR8" s="191"/>
      <c r="HAS8" s="191"/>
      <c r="HAT8" s="191"/>
      <c r="HAU8" s="191"/>
      <c r="HAV8" s="191"/>
      <c r="HAW8" s="191"/>
      <c r="HAX8" s="191"/>
      <c r="HAY8" s="191"/>
      <c r="HAZ8" s="191"/>
      <c r="HBA8" s="191"/>
      <c r="HBB8" s="191"/>
      <c r="HBC8" s="191"/>
      <c r="HBD8" s="191"/>
      <c r="HBE8" s="191"/>
      <c r="HBF8" s="191"/>
      <c r="HBG8" s="191"/>
      <c r="HBH8" s="191"/>
      <c r="HBI8" s="191"/>
      <c r="HBJ8" s="191"/>
      <c r="HBK8" s="191"/>
      <c r="HBL8" s="191"/>
      <c r="HBM8" s="191"/>
      <c r="HBN8" s="191"/>
      <c r="HBO8" s="191"/>
      <c r="HBP8" s="191"/>
      <c r="HBQ8" s="191"/>
      <c r="HBR8" s="191"/>
      <c r="HBS8" s="191"/>
      <c r="HBT8" s="191"/>
      <c r="HBU8" s="191"/>
      <c r="HBV8" s="191"/>
      <c r="HBW8" s="191"/>
      <c r="HBX8" s="191"/>
      <c r="HBY8" s="191"/>
      <c r="HBZ8" s="191"/>
      <c r="HCA8" s="191"/>
      <c r="HCB8" s="191"/>
      <c r="HCC8" s="191"/>
      <c r="HCD8" s="191"/>
      <c r="HCE8" s="191"/>
      <c r="HCF8" s="191"/>
      <c r="HCG8" s="191"/>
      <c r="HCH8" s="191"/>
      <c r="HCI8" s="191"/>
      <c r="HCJ8" s="191"/>
      <c r="HCK8" s="191"/>
      <c r="HCL8" s="191"/>
      <c r="HCM8" s="191"/>
      <c r="HCN8" s="191"/>
      <c r="HCO8" s="191"/>
      <c r="HCP8" s="191"/>
      <c r="HCQ8" s="191"/>
      <c r="HCR8" s="191"/>
      <c r="HCS8" s="191"/>
      <c r="HCT8" s="191"/>
      <c r="HCU8" s="191"/>
      <c r="HCV8" s="191"/>
      <c r="HCW8" s="191"/>
      <c r="HCX8" s="191"/>
      <c r="HCY8" s="191"/>
      <c r="HCZ8" s="191"/>
      <c r="HDA8" s="191"/>
      <c r="HDB8" s="191"/>
      <c r="HDC8" s="191"/>
      <c r="HDD8" s="191"/>
      <c r="HDE8" s="191"/>
      <c r="HDF8" s="191"/>
      <c r="HDG8" s="191"/>
      <c r="HDH8" s="191"/>
      <c r="HDI8" s="191"/>
      <c r="HDJ8" s="191"/>
      <c r="HDK8" s="191"/>
      <c r="HDL8" s="191"/>
      <c r="HDM8" s="191"/>
      <c r="HDN8" s="191"/>
      <c r="HDO8" s="191"/>
      <c r="HDP8" s="191"/>
      <c r="HDQ8" s="191"/>
      <c r="HDR8" s="191"/>
      <c r="HDS8" s="191"/>
      <c r="HDT8" s="191"/>
      <c r="HDU8" s="191"/>
      <c r="HDV8" s="191"/>
      <c r="HDW8" s="191"/>
      <c r="HDX8" s="191"/>
      <c r="HDY8" s="191"/>
      <c r="HDZ8" s="191"/>
      <c r="HEA8" s="191"/>
      <c r="HEB8" s="191"/>
      <c r="HEC8" s="191"/>
      <c r="HED8" s="191"/>
      <c r="HEE8" s="191"/>
      <c r="HEF8" s="191"/>
      <c r="HEG8" s="191"/>
      <c r="HEH8" s="191"/>
      <c r="HEI8" s="191"/>
      <c r="HEJ8" s="191"/>
      <c r="HEK8" s="191"/>
      <c r="HEL8" s="191"/>
      <c r="HEM8" s="191"/>
      <c r="HEN8" s="191"/>
      <c r="HEO8" s="191"/>
      <c r="HEP8" s="191"/>
      <c r="HEQ8" s="191"/>
      <c r="HER8" s="191"/>
      <c r="HES8" s="191"/>
      <c r="HET8" s="191"/>
      <c r="HEU8" s="191"/>
      <c r="HEV8" s="191"/>
      <c r="HEW8" s="191"/>
      <c r="HEX8" s="191"/>
      <c r="HEY8" s="191"/>
      <c r="HEZ8" s="191"/>
      <c r="HFA8" s="191"/>
      <c r="HFB8" s="191"/>
      <c r="HFC8" s="191"/>
      <c r="HFD8" s="191"/>
      <c r="HFE8" s="191"/>
      <c r="HFF8" s="191"/>
      <c r="HFG8" s="191"/>
      <c r="HFH8" s="191"/>
      <c r="HFI8" s="191"/>
      <c r="HFJ8" s="191"/>
      <c r="HFK8" s="191"/>
      <c r="HFL8" s="191"/>
      <c r="HFM8" s="191"/>
      <c r="HFN8" s="191"/>
      <c r="HFO8" s="191"/>
      <c r="HFP8" s="191"/>
      <c r="HFQ8" s="191"/>
      <c r="HFR8" s="191"/>
      <c r="HFS8" s="191"/>
      <c r="HFT8" s="191"/>
      <c r="HFU8" s="191"/>
      <c r="HFV8" s="191"/>
      <c r="HFW8" s="191"/>
      <c r="HFX8" s="191"/>
      <c r="HFY8" s="191"/>
      <c r="HFZ8" s="191"/>
      <c r="HGA8" s="191"/>
      <c r="HGB8" s="191"/>
      <c r="HGC8" s="191"/>
      <c r="HGD8" s="191"/>
      <c r="HGE8" s="191"/>
      <c r="HGF8" s="191"/>
      <c r="HGG8" s="191"/>
      <c r="HGH8" s="191"/>
      <c r="HGI8" s="191"/>
      <c r="HGJ8" s="191"/>
      <c r="HGK8" s="191"/>
      <c r="HGL8" s="191"/>
      <c r="HGM8" s="191"/>
      <c r="HGN8" s="191"/>
      <c r="HGO8" s="191"/>
      <c r="HGP8" s="191"/>
      <c r="HGQ8" s="191"/>
      <c r="HGR8" s="191"/>
      <c r="HGS8" s="191"/>
      <c r="HGT8" s="191"/>
      <c r="HGU8" s="191"/>
      <c r="HGV8" s="191"/>
      <c r="HGW8" s="191"/>
      <c r="HGX8" s="191"/>
      <c r="HGY8" s="191"/>
      <c r="HGZ8" s="191"/>
      <c r="HHA8" s="191"/>
      <c r="HHB8" s="191"/>
      <c r="HHC8" s="191"/>
      <c r="HHD8" s="191"/>
      <c r="HHE8" s="191"/>
      <c r="HHF8" s="191"/>
      <c r="HHG8" s="191"/>
      <c r="HHH8" s="191"/>
      <c r="HHI8" s="191"/>
      <c r="HHJ8" s="191"/>
      <c r="HHK8" s="191"/>
      <c r="HHL8" s="191"/>
      <c r="HHM8" s="191"/>
      <c r="HHN8" s="191"/>
      <c r="HHO8" s="191"/>
      <c r="HHP8" s="191"/>
      <c r="HHQ8" s="191"/>
      <c r="HHR8" s="191"/>
      <c r="HHS8" s="191"/>
      <c r="HHT8" s="191"/>
      <c r="HHU8" s="191"/>
      <c r="HHV8" s="191"/>
      <c r="HHW8" s="191"/>
      <c r="HHX8" s="191"/>
      <c r="HHY8" s="191"/>
      <c r="HHZ8" s="191"/>
      <c r="HIA8" s="191"/>
      <c r="HIB8" s="191"/>
      <c r="HIC8" s="191"/>
      <c r="HID8" s="191"/>
      <c r="HIE8" s="191"/>
      <c r="HIF8" s="191"/>
      <c r="HIG8" s="191"/>
      <c r="HIH8" s="191"/>
      <c r="HII8" s="191"/>
      <c r="HIJ8" s="191"/>
      <c r="HIK8" s="191"/>
      <c r="HIL8" s="191"/>
      <c r="HIM8" s="191"/>
      <c r="HIN8" s="191"/>
      <c r="HIO8" s="191"/>
      <c r="HIP8" s="191"/>
      <c r="HIQ8" s="191"/>
      <c r="HIR8" s="191"/>
      <c r="HIS8" s="191"/>
      <c r="HIT8" s="191"/>
      <c r="HIU8" s="191"/>
      <c r="HIV8" s="191"/>
      <c r="HIW8" s="191"/>
      <c r="HIX8" s="191"/>
      <c r="HIY8" s="191"/>
      <c r="HIZ8" s="191"/>
      <c r="HJA8" s="191"/>
      <c r="HJB8" s="191"/>
      <c r="HJC8" s="191"/>
      <c r="HJD8" s="191"/>
      <c r="HJE8" s="191"/>
      <c r="HJF8" s="191"/>
      <c r="HJG8" s="191"/>
      <c r="HJH8" s="191"/>
      <c r="HJI8" s="191"/>
      <c r="HJJ8" s="191"/>
      <c r="HJK8" s="191"/>
      <c r="HJL8" s="191"/>
      <c r="HJM8" s="191"/>
      <c r="HJN8" s="191"/>
      <c r="HJO8" s="191"/>
      <c r="HJP8" s="191"/>
      <c r="HJQ8" s="191"/>
      <c r="HJR8" s="191"/>
      <c r="HJS8" s="191"/>
      <c r="HJT8" s="191"/>
      <c r="HJU8" s="191"/>
      <c r="HJV8" s="191"/>
      <c r="HJW8" s="191"/>
      <c r="HJX8" s="191"/>
      <c r="HJY8" s="191"/>
      <c r="HJZ8" s="191"/>
      <c r="HKA8" s="191"/>
      <c r="HKB8" s="191"/>
      <c r="HKC8" s="191"/>
      <c r="HKD8" s="191"/>
      <c r="HKE8" s="191"/>
      <c r="HKF8" s="191"/>
      <c r="HKG8" s="191"/>
      <c r="HKH8" s="191"/>
      <c r="HKI8" s="191"/>
      <c r="HKJ8" s="191"/>
      <c r="HKK8" s="191"/>
      <c r="HKL8" s="191"/>
      <c r="HKM8" s="191"/>
      <c r="HKN8" s="191"/>
      <c r="HKO8" s="191"/>
      <c r="HKP8" s="191"/>
      <c r="HKQ8" s="191"/>
      <c r="HKR8" s="191"/>
      <c r="HKS8" s="191"/>
      <c r="HKT8" s="191"/>
      <c r="HKU8" s="191"/>
      <c r="HKV8" s="191"/>
      <c r="HKW8" s="191"/>
      <c r="HKX8" s="191"/>
      <c r="HKY8" s="191"/>
      <c r="HKZ8" s="191"/>
      <c r="HLA8" s="191"/>
      <c r="HLB8" s="191"/>
      <c r="HLC8" s="191"/>
      <c r="HLD8" s="191"/>
      <c r="HLE8" s="191"/>
      <c r="HLF8" s="191"/>
      <c r="HLG8" s="191"/>
      <c r="HLH8" s="191"/>
      <c r="HLI8" s="191"/>
      <c r="HLJ8" s="191"/>
      <c r="HLK8" s="191"/>
      <c r="HLL8" s="191"/>
      <c r="HLM8" s="191"/>
      <c r="HLN8" s="191"/>
      <c r="HLO8" s="191"/>
      <c r="HLP8" s="191"/>
      <c r="HLQ8" s="191"/>
      <c r="HLR8" s="191"/>
      <c r="HLS8" s="191"/>
      <c r="HLT8" s="191"/>
      <c r="HLU8" s="191"/>
      <c r="HLV8" s="191"/>
      <c r="HLW8" s="191"/>
      <c r="HLX8" s="191"/>
      <c r="HLY8" s="191"/>
      <c r="HLZ8" s="191"/>
      <c r="HMA8" s="191"/>
      <c r="HMB8" s="191"/>
      <c r="HMC8" s="191"/>
      <c r="HMD8" s="191"/>
      <c r="HME8" s="191"/>
      <c r="HMF8" s="191"/>
      <c r="HMG8" s="191"/>
      <c r="HMH8" s="191"/>
      <c r="HMI8" s="191"/>
      <c r="HMJ8" s="191"/>
      <c r="HMK8" s="191"/>
      <c r="HML8" s="191"/>
      <c r="HMM8" s="191"/>
      <c r="HMN8" s="191"/>
      <c r="HMO8" s="191"/>
      <c r="HMP8" s="191"/>
      <c r="HMQ8" s="191"/>
      <c r="HMR8" s="191"/>
      <c r="HMS8" s="191"/>
      <c r="HMT8" s="191"/>
      <c r="HMU8" s="191"/>
      <c r="HMV8" s="191"/>
      <c r="HMW8" s="191"/>
      <c r="HMX8" s="191"/>
      <c r="HMY8" s="191"/>
      <c r="HMZ8" s="191"/>
      <c r="HNA8" s="191"/>
      <c r="HNB8" s="191"/>
      <c r="HNC8" s="191"/>
      <c r="HND8" s="191"/>
      <c r="HNE8" s="191"/>
      <c r="HNF8" s="191"/>
      <c r="HNG8" s="191"/>
      <c r="HNH8" s="191"/>
      <c r="HNI8" s="191"/>
      <c r="HNJ8" s="191"/>
      <c r="HNK8" s="191"/>
      <c r="HNL8" s="191"/>
      <c r="HNM8" s="191"/>
      <c r="HNN8" s="191"/>
      <c r="HNO8" s="191"/>
      <c r="HNP8" s="191"/>
      <c r="HNQ8" s="191"/>
      <c r="HNR8" s="191"/>
      <c r="HNS8" s="191"/>
      <c r="HNT8" s="191"/>
      <c r="HNU8" s="191"/>
      <c r="HNV8" s="191"/>
      <c r="HNW8" s="191"/>
      <c r="HNX8" s="191"/>
      <c r="HNY8" s="191"/>
      <c r="HNZ8" s="191"/>
      <c r="HOA8" s="191"/>
      <c r="HOB8" s="191"/>
      <c r="HOC8" s="191"/>
      <c r="HOD8" s="191"/>
      <c r="HOE8" s="191"/>
      <c r="HOF8" s="191"/>
      <c r="HOG8" s="191"/>
      <c r="HOH8" s="191"/>
      <c r="HOI8" s="191"/>
      <c r="HOJ8" s="191"/>
      <c r="HOK8" s="191"/>
      <c r="HOL8" s="191"/>
      <c r="HOM8" s="191"/>
      <c r="HON8" s="191"/>
      <c r="HOO8" s="191"/>
      <c r="HOP8" s="191"/>
      <c r="HOQ8" s="191"/>
      <c r="HOR8" s="191"/>
      <c r="HOS8" s="191"/>
      <c r="HOT8" s="191"/>
      <c r="HOU8" s="191"/>
      <c r="HOV8" s="191"/>
      <c r="HOW8" s="191"/>
      <c r="HOX8" s="191"/>
      <c r="HOY8" s="191"/>
      <c r="HOZ8" s="191"/>
      <c r="HPA8" s="191"/>
      <c r="HPB8" s="191"/>
      <c r="HPC8" s="191"/>
      <c r="HPD8" s="191"/>
      <c r="HPE8" s="191"/>
      <c r="HPF8" s="191"/>
      <c r="HPG8" s="191"/>
      <c r="HPH8" s="191"/>
      <c r="HPI8" s="191"/>
      <c r="HPJ8" s="191"/>
      <c r="HPK8" s="191"/>
      <c r="HPL8" s="191"/>
      <c r="HPM8" s="191"/>
      <c r="HPN8" s="191"/>
      <c r="HPO8" s="191"/>
      <c r="HPP8" s="191"/>
      <c r="HPQ8" s="191"/>
      <c r="HPR8" s="191"/>
      <c r="HPS8" s="191"/>
      <c r="HPT8" s="191"/>
      <c r="HPU8" s="191"/>
      <c r="HPV8" s="191"/>
      <c r="HPW8" s="191"/>
      <c r="HPX8" s="191"/>
      <c r="HPY8" s="191"/>
      <c r="HPZ8" s="191"/>
      <c r="HQA8" s="191"/>
      <c r="HQB8" s="191"/>
      <c r="HQC8" s="191"/>
      <c r="HQD8" s="191"/>
      <c r="HQE8" s="191"/>
      <c r="HQF8" s="191"/>
      <c r="HQG8" s="191"/>
      <c r="HQH8" s="191"/>
      <c r="HQI8" s="191"/>
      <c r="HQJ8" s="191"/>
      <c r="HQK8" s="191"/>
      <c r="HQL8" s="191"/>
      <c r="HQM8" s="191"/>
      <c r="HQN8" s="191"/>
      <c r="HQO8" s="191"/>
      <c r="HQP8" s="191"/>
      <c r="HQQ8" s="191"/>
      <c r="HQR8" s="191"/>
      <c r="HQS8" s="191"/>
      <c r="HQT8" s="191"/>
      <c r="HQU8" s="191"/>
      <c r="HQV8" s="191"/>
      <c r="HQW8" s="191"/>
      <c r="HQX8" s="191"/>
      <c r="HQY8" s="191"/>
      <c r="HQZ8" s="191"/>
      <c r="HRA8" s="191"/>
      <c r="HRB8" s="191"/>
      <c r="HRC8" s="191"/>
      <c r="HRD8" s="191"/>
      <c r="HRE8" s="191"/>
      <c r="HRF8" s="191"/>
      <c r="HRG8" s="191"/>
      <c r="HRH8" s="191"/>
      <c r="HRI8" s="191"/>
      <c r="HRJ8" s="191"/>
      <c r="HRK8" s="191"/>
      <c r="HRL8" s="191"/>
      <c r="HRM8" s="191"/>
      <c r="HRN8" s="191"/>
      <c r="HRO8" s="191"/>
      <c r="HRP8" s="191"/>
      <c r="HRQ8" s="191"/>
      <c r="HRR8" s="191"/>
      <c r="HRS8" s="191"/>
      <c r="HRT8" s="191"/>
      <c r="HRU8" s="191"/>
      <c r="HRV8" s="191"/>
      <c r="HRW8" s="191"/>
      <c r="HRX8" s="191"/>
      <c r="HRY8" s="191"/>
      <c r="HRZ8" s="191"/>
      <c r="HSA8" s="191"/>
      <c r="HSB8" s="191"/>
      <c r="HSC8" s="191"/>
      <c r="HSD8" s="191"/>
      <c r="HSE8" s="191"/>
      <c r="HSF8" s="191"/>
      <c r="HSG8" s="191"/>
      <c r="HSH8" s="191"/>
      <c r="HSI8" s="191"/>
      <c r="HSJ8" s="191"/>
      <c r="HSK8" s="191"/>
      <c r="HSL8" s="191"/>
      <c r="HSM8" s="191"/>
      <c r="HSN8" s="191"/>
      <c r="HSO8" s="191"/>
      <c r="HSP8" s="191"/>
      <c r="HSQ8" s="191"/>
      <c r="HSR8" s="191"/>
      <c r="HSS8" s="191"/>
      <c r="HST8" s="191"/>
      <c r="HSU8" s="191"/>
      <c r="HSV8" s="191"/>
      <c r="HSW8" s="191"/>
      <c r="HSX8" s="191"/>
      <c r="HSY8" s="191"/>
      <c r="HSZ8" s="191"/>
      <c r="HTA8" s="191"/>
      <c r="HTB8" s="191"/>
      <c r="HTC8" s="191"/>
      <c r="HTD8" s="191"/>
      <c r="HTE8" s="191"/>
      <c r="HTF8" s="191"/>
      <c r="HTG8" s="191"/>
      <c r="HTH8" s="191"/>
      <c r="HTI8" s="191"/>
      <c r="HTJ8" s="191"/>
      <c r="HTK8" s="191"/>
      <c r="HTL8" s="191"/>
      <c r="HTM8" s="191"/>
      <c r="HTN8" s="191"/>
      <c r="HTO8" s="191"/>
      <c r="HTP8" s="191"/>
      <c r="HTQ8" s="191"/>
      <c r="HTR8" s="191"/>
      <c r="HTS8" s="191"/>
      <c r="HTT8" s="191"/>
      <c r="HTU8" s="191"/>
      <c r="HTV8" s="191"/>
      <c r="HTW8" s="191"/>
      <c r="HTX8" s="191"/>
      <c r="HTY8" s="191"/>
      <c r="HTZ8" s="191"/>
      <c r="HUA8" s="191"/>
      <c r="HUB8" s="191"/>
      <c r="HUC8" s="191"/>
      <c r="HUD8" s="191"/>
      <c r="HUE8" s="191"/>
      <c r="HUF8" s="191"/>
      <c r="HUG8" s="191"/>
      <c r="HUH8" s="191"/>
      <c r="HUI8" s="191"/>
      <c r="HUJ8" s="191"/>
      <c r="HUK8" s="191"/>
      <c r="HUL8" s="191"/>
      <c r="HUM8" s="191"/>
      <c r="HUN8" s="191"/>
      <c r="HUO8" s="191"/>
      <c r="HUP8" s="191"/>
      <c r="HUQ8" s="191"/>
      <c r="HUR8" s="191"/>
      <c r="HUS8" s="191"/>
      <c r="HUT8" s="191"/>
      <c r="HUU8" s="191"/>
      <c r="HUV8" s="191"/>
      <c r="HUW8" s="191"/>
      <c r="HUX8" s="191"/>
      <c r="HUY8" s="191"/>
      <c r="HUZ8" s="191"/>
      <c r="HVA8" s="191"/>
      <c r="HVB8" s="191"/>
      <c r="HVC8" s="191"/>
      <c r="HVD8" s="191"/>
      <c r="HVE8" s="191"/>
      <c r="HVF8" s="191"/>
      <c r="HVG8" s="191"/>
      <c r="HVH8" s="191"/>
      <c r="HVI8" s="191"/>
      <c r="HVJ8" s="191"/>
      <c r="HVK8" s="191"/>
      <c r="HVL8" s="191"/>
      <c r="HVM8" s="191"/>
      <c r="HVN8" s="191"/>
      <c r="HVO8" s="191"/>
      <c r="HVP8" s="191"/>
      <c r="HVQ8" s="191"/>
      <c r="HVR8" s="191"/>
      <c r="HVS8" s="191"/>
      <c r="HVT8" s="191"/>
      <c r="HVU8" s="191"/>
      <c r="HVV8" s="191"/>
      <c r="HVW8" s="191"/>
      <c r="HVX8" s="191"/>
      <c r="HVY8" s="191"/>
      <c r="HVZ8" s="191"/>
      <c r="HWA8" s="191"/>
      <c r="HWB8" s="191"/>
      <c r="HWC8" s="191"/>
      <c r="HWD8" s="191"/>
      <c r="HWE8" s="191"/>
      <c r="HWF8" s="191"/>
      <c r="HWG8" s="191"/>
      <c r="HWH8" s="191"/>
      <c r="HWI8" s="191"/>
      <c r="HWJ8" s="191"/>
      <c r="HWK8" s="191"/>
      <c r="HWL8" s="191"/>
      <c r="HWM8" s="191"/>
      <c r="HWN8" s="191"/>
      <c r="HWO8" s="191"/>
      <c r="HWP8" s="191"/>
      <c r="HWQ8" s="191"/>
      <c r="HWR8" s="191"/>
      <c r="HWS8" s="191"/>
      <c r="HWT8" s="191"/>
      <c r="HWU8" s="191"/>
      <c r="HWV8" s="191"/>
      <c r="HWW8" s="191"/>
      <c r="HWX8" s="191"/>
      <c r="HWY8" s="191"/>
      <c r="HWZ8" s="191"/>
      <c r="HXA8" s="191"/>
      <c r="HXB8" s="191"/>
      <c r="HXC8" s="191"/>
      <c r="HXD8" s="191"/>
      <c r="HXE8" s="191"/>
      <c r="HXF8" s="191"/>
      <c r="HXG8" s="191"/>
      <c r="HXH8" s="191"/>
      <c r="HXI8" s="191"/>
      <c r="HXJ8" s="191"/>
      <c r="HXK8" s="191"/>
      <c r="HXL8" s="191"/>
      <c r="HXM8" s="191"/>
      <c r="HXN8" s="191"/>
      <c r="HXO8" s="191"/>
      <c r="HXP8" s="191"/>
      <c r="HXQ8" s="191"/>
      <c r="HXR8" s="191"/>
      <c r="HXS8" s="191"/>
      <c r="HXT8" s="191"/>
      <c r="HXU8" s="191"/>
      <c r="HXV8" s="191"/>
      <c r="HXW8" s="191"/>
      <c r="HXX8" s="191"/>
      <c r="HXY8" s="191"/>
      <c r="HXZ8" s="191"/>
      <c r="HYA8" s="191"/>
      <c r="HYB8" s="191"/>
      <c r="HYC8" s="191"/>
      <c r="HYD8" s="191"/>
      <c r="HYE8" s="191"/>
      <c r="HYF8" s="191"/>
      <c r="HYG8" s="191"/>
      <c r="HYH8" s="191"/>
      <c r="HYI8" s="191"/>
      <c r="HYJ8" s="191"/>
      <c r="HYK8" s="191"/>
      <c r="HYL8" s="191"/>
      <c r="HYM8" s="191"/>
      <c r="HYN8" s="191"/>
      <c r="HYO8" s="191"/>
      <c r="HYP8" s="191"/>
      <c r="HYQ8" s="191"/>
      <c r="HYR8" s="191"/>
      <c r="HYS8" s="191"/>
      <c r="HYT8" s="191"/>
      <c r="HYU8" s="191"/>
      <c r="HYV8" s="191"/>
      <c r="HYW8" s="191"/>
      <c r="HYX8" s="191"/>
      <c r="HYY8" s="191"/>
      <c r="HYZ8" s="191"/>
      <c r="HZA8" s="191"/>
      <c r="HZB8" s="191"/>
      <c r="HZC8" s="191"/>
      <c r="HZD8" s="191"/>
      <c r="HZE8" s="191"/>
      <c r="HZF8" s="191"/>
      <c r="HZG8" s="191"/>
      <c r="HZH8" s="191"/>
      <c r="HZI8" s="191"/>
      <c r="HZJ8" s="191"/>
      <c r="HZK8" s="191"/>
      <c r="HZL8" s="191"/>
      <c r="HZM8" s="191"/>
      <c r="HZN8" s="191"/>
      <c r="HZO8" s="191"/>
      <c r="HZP8" s="191"/>
      <c r="HZQ8" s="191"/>
      <c r="HZR8" s="191"/>
      <c r="HZS8" s="191"/>
      <c r="HZT8" s="191"/>
      <c r="HZU8" s="191"/>
      <c r="HZV8" s="191"/>
      <c r="HZW8" s="191"/>
      <c r="HZX8" s="191"/>
      <c r="HZY8" s="191"/>
      <c r="HZZ8" s="191"/>
      <c r="IAA8" s="191"/>
      <c r="IAB8" s="191"/>
      <c r="IAC8" s="191"/>
      <c r="IAD8" s="191"/>
      <c r="IAE8" s="191"/>
      <c r="IAF8" s="191"/>
      <c r="IAG8" s="191"/>
      <c r="IAH8" s="191"/>
      <c r="IAI8" s="191"/>
      <c r="IAJ8" s="191"/>
      <c r="IAK8" s="191"/>
      <c r="IAL8" s="191"/>
      <c r="IAM8" s="191"/>
      <c r="IAN8" s="191"/>
      <c r="IAO8" s="191"/>
      <c r="IAP8" s="191"/>
      <c r="IAQ8" s="191"/>
      <c r="IAR8" s="191"/>
      <c r="IAS8" s="191"/>
      <c r="IAT8" s="191"/>
      <c r="IAU8" s="191"/>
      <c r="IAV8" s="191"/>
      <c r="IAW8" s="191"/>
      <c r="IAX8" s="191"/>
      <c r="IAY8" s="191"/>
      <c r="IAZ8" s="191"/>
      <c r="IBA8" s="191"/>
      <c r="IBB8" s="191"/>
      <c r="IBC8" s="191"/>
      <c r="IBD8" s="191"/>
      <c r="IBE8" s="191"/>
      <c r="IBF8" s="191"/>
      <c r="IBG8" s="191"/>
      <c r="IBH8" s="191"/>
      <c r="IBI8" s="191"/>
      <c r="IBJ8" s="191"/>
      <c r="IBK8" s="191"/>
      <c r="IBL8" s="191"/>
      <c r="IBM8" s="191"/>
      <c r="IBN8" s="191"/>
      <c r="IBO8" s="191"/>
      <c r="IBP8" s="191"/>
      <c r="IBQ8" s="191"/>
      <c r="IBR8" s="191"/>
      <c r="IBS8" s="191"/>
      <c r="IBT8" s="191"/>
      <c r="IBU8" s="191"/>
      <c r="IBV8" s="191"/>
      <c r="IBW8" s="191"/>
      <c r="IBX8" s="191"/>
      <c r="IBY8" s="191"/>
      <c r="IBZ8" s="191"/>
      <c r="ICA8" s="191"/>
      <c r="ICB8" s="191"/>
      <c r="ICC8" s="191"/>
      <c r="ICD8" s="191"/>
      <c r="ICE8" s="191"/>
      <c r="ICF8" s="191"/>
      <c r="ICG8" s="191"/>
      <c r="ICH8" s="191"/>
      <c r="ICI8" s="191"/>
      <c r="ICJ8" s="191"/>
      <c r="ICK8" s="191"/>
      <c r="ICL8" s="191"/>
      <c r="ICM8" s="191"/>
      <c r="ICN8" s="191"/>
      <c r="ICO8" s="191"/>
      <c r="ICP8" s="191"/>
      <c r="ICQ8" s="191"/>
      <c r="ICR8" s="191"/>
      <c r="ICS8" s="191"/>
      <c r="ICT8" s="191"/>
      <c r="ICU8" s="191"/>
      <c r="ICV8" s="191"/>
      <c r="ICW8" s="191"/>
      <c r="ICX8" s="191"/>
      <c r="ICY8" s="191"/>
      <c r="ICZ8" s="191"/>
      <c r="IDA8" s="191"/>
      <c r="IDB8" s="191"/>
      <c r="IDC8" s="191"/>
      <c r="IDD8" s="191"/>
      <c r="IDE8" s="191"/>
      <c r="IDF8" s="191"/>
      <c r="IDG8" s="191"/>
      <c r="IDH8" s="191"/>
      <c r="IDI8" s="191"/>
      <c r="IDJ8" s="191"/>
      <c r="IDK8" s="191"/>
      <c r="IDL8" s="191"/>
      <c r="IDM8" s="191"/>
      <c r="IDN8" s="191"/>
      <c r="IDO8" s="191"/>
      <c r="IDP8" s="191"/>
      <c r="IDQ8" s="191"/>
      <c r="IDR8" s="191"/>
      <c r="IDS8" s="191"/>
      <c r="IDT8" s="191"/>
      <c r="IDU8" s="191"/>
      <c r="IDV8" s="191"/>
      <c r="IDW8" s="191"/>
      <c r="IDX8" s="191"/>
      <c r="IDY8" s="191"/>
      <c r="IDZ8" s="191"/>
      <c r="IEA8" s="191"/>
      <c r="IEB8" s="191"/>
      <c r="IEC8" s="191"/>
      <c r="IED8" s="191"/>
      <c r="IEE8" s="191"/>
      <c r="IEF8" s="191"/>
      <c r="IEG8" s="191"/>
      <c r="IEH8" s="191"/>
      <c r="IEI8" s="191"/>
      <c r="IEJ8" s="191"/>
      <c r="IEK8" s="191"/>
      <c r="IEL8" s="191"/>
      <c r="IEM8" s="191"/>
      <c r="IEN8" s="191"/>
      <c r="IEO8" s="191"/>
      <c r="IEP8" s="191"/>
      <c r="IEQ8" s="191"/>
      <c r="IER8" s="191"/>
      <c r="IES8" s="191"/>
      <c r="IET8" s="191"/>
      <c r="IEU8" s="191"/>
      <c r="IEV8" s="191"/>
      <c r="IEW8" s="191"/>
      <c r="IEX8" s="191"/>
      <c r="IEY8" s="191"/>
      <c r="IEZ8" s="191"/>
      <c r="IFA8" s="191"/>
      <c r="IFB8" s="191"/>
      <c r="IFC8" s="191"/>
      <c r="IFD8" s="191"/>
      <c r="IFE8" s="191"/>
      <c r="IFF8" s="191"/>
      <c r="IFG8" s="191"/>
      <c r="IFH8" s="191"/>
      <c r="IFI8" s="191"/>
      <c r="IFJ8" s="191"/>
      <c r="IFK8" s="191"/>
      <c r="IFL8" s="191"/>
      <c r="IFM8" s="191"/>
      <c r="IFN8" s="191"/>
      <c r="IFO8" s="191"/>
      <c r="IFP8" s="191"/>
      <c r="IFQ8" s="191"/>
      <c r="IFR8" s="191"/>
      <c r="IFS8" s="191"/>
      <c r="IFT8" s="191"/>
      <c r="IFU8" s="191"/>
      <c r="IFV8" s="191"/>
      <c r="IFW8" s="191"/>
      <c r="IFX8" s="191"/>
      <c r="IFY8" s="191"/>
      <c r="IFZ8" s="191"/>
      <c r="IGA8" s="191"/>
      <c r="IGB8" s="191"/>
      <c r="IGC8" s="191"/>
      <c r="IGD8" s="191"/>
      <c r="IGE8" s="191"/>
      <c r="IGF8" s="191"/>
      <c r="IGG8" s="191"/>
      <c r="IGH8" s="191"/>
      <c r="IGI8" s="191"/>
      <c r="IGJ8" s="191"/>
      <c r="IGK8" s="191"/>
      <c r="IGL8" s="191"/>
      <c r="IGM8" s="191"/>
      <c r="IGN8" s="191"/>
      <c r="IGO8" s="191"/>
      <c r="IGP8" s="191"/>
      <c r="IGQ8" s="191"/>
      <c r="IGR8" s="191"/>
      <c r="IGS8" s="191"/>
      <c r="IGT8" s="191"/>
      <c r="IGU8" s="191"/>
      <c r="IGV8" s="191"/>
      <c r="IGW8" s="191"/>
      <c r="IGX8" s="191"/>
      <c r="IGY8" s="191"/>
      <c r="IGZ8" s="191"/>
      <c r="IHA8" s="191"/>
      <c r="IHB8" s="191"/>
      <c r="IHC8" s="191"/>
      <c r="IHD8" s="191"/>
      <c r="IHE8" s="191"/>
      <c r="IHF8" s="191"/>
      <c r="IHG8" s="191"/>
      <c r="IHH8" s="191"/>
      <c r="IHI8" s="191"/>
      <c r="IHJ8" s="191"/>
      <c r="IHK8" s="191"/>
      <c r="IHL8" s="191"/>
      <c r="IHM8" s="191"/>
      <c r="IHN8" s="191"/>
      <c r="IHO8" s="191"/>
      <c r="IHP8" s="191"/>
      <c r="IHQ8" s="191"/>
      <c r="IHR8" s="191"/>
      <c r="IHS8" s="191"/>
      <c r="IHT8" s="191"/>
      <c r="IHU8" s="191"/>
      <c r="IHV8" s="191"/>
      <c r="IHW8" s="191"/>
      <c r="IHX8" s="191"/>
      <c r="IHY8" s="191"/>
      <c r="IHZ8" s="191"/>
      <c r="IIA8" s="191"/>
      <c r="IIB8" s="191"/>
      <c r="IIC8" s="191"/>
      <c r="IID8" s="191"/>
      <c r="IIE8" s="191"/>
      <c r="IIF8" s="191"/>
      <c r="IIG8" s="191"/>
      <c r="IIH8" s="191"/>
      <c r="III8" s="191"/>
      <c r="IIJ8" s="191"/>
      <c r="IIK8" s="191"/>
      <c r="IIL8" s="191"/>
      <c r="IIM8" s="191"/>
      <c r="IIN8" s="191"/>
      <c r="IIO8" s="191"/>
      <c r="IIP8" s="191"/>
      <c r="IIQ8" s="191"/>
      <c r="IIR8" s="191"/>
      <c r="IIS8" s="191"/>
      <c r="IIT8" s="191"/>
      <c r="IIU8" s="191"/>
      <c r="IIV8" s="191"/>
      <c r="IIW8" s="191"/>
      <c r="IIX8" s="191"/>
      <c r="IIY8" s="191"/>
      <c r="IIZ8" s="191"/>
      <c r="IJA8" s="191"/>
      <c r="IJB8" s="191"/>
      <c r="IJC8" s="191"/>
      <c r="IJD8" s="191"/>
      <c r="IJE8" s="191"/>
      <c r="IJF8" s="191"/>
      <c r="IJG8" s="191"/>
      <c r="IJH8" s="191"/>
      <c r="IJI8" s="191"/>
      <c r="IJJ8" s="191"/>
      <c r="IJK8" s="191"/>
      <c r="IJL8" s="191"/>
      <c r="IJM8" s="191"/>
      <c r="IJN8" s="191"/>
      <c r="IJO8" s="191"/>
      <c r="IJP8" s="191"/>
      <c r="IJQ8" s="191"/>
      <c r="IJR8" s="191"/>
      <c r="IJS8" s="191"/>
      <c r="IJT8" s="191"/>
      <c r="IJU8" s="191"/>
      <c r="IJV8" s="191"/>
      <c r="IJW8" s="191"/>
      <c r="IJX8" s="191"/>
      <c r="IJY8" s="191"/>
      <c r="IJZ8" s="191"/>
      <c r="IKA8" s="191"/>
      <c r="IKB8" s="191"/>
      <c r="IKC8" s="191"/>
      <c r="IKD8" s="191"/>
      <c r="IKE8" s="191"/>
      <c r="IKF8" s="191"/>
      <c r="IKG8" s="191"/>
      <c r="IKH8" s="191"/>
      <c r="IKI8" s="191"/>
      <c r="IKJ8" s="191"/>
      <c r="IKK8" s="191"/>
      <c r="IKL8" s="191"/>
      <c r="IKM8" s="191"/>
      <c r="IKN8" s="191"/>
      <c r="IKO8" s="191"/>
      <c r="IKP8" s="191"/>
      <c r="IKQ8" s="191"/>
      <c r="IKR8" s="191"/>
      <c r="IKS8" s="191"/>
      <c r="IKT8" s="191"/>
      <c r="IKU8" s="191"/>
      <c r="IKV8" s="191"/>
      <c r="IKW8" s="191"/>
      <c r="IKX8" s="191"/>
      <c r="IKY8" s="191"/>
      <c r="IKZ8" s="191"/>
      <c r="ILA8" s="191"/>
      <c r="ILB8" s="191"/>
      <c r="ILC8" s="191"/>
      <c r="ILD8" s="191"/>
      <c r="ILE8" s="191"/>
      <c r="ILF8" s="191"/>
      <c r="ILG8" s="191"/>
      <c r="ILH8" s="191"/>
      <c r="ILI8" s="191"/>
      <c r="ILJ8" s="191"/>
      <c r="ILK8" s="191"/>
      <c r="ILL8" s="191"/>
      <c r="ILM8" s="191"/>
      <c r="ILN8" s="191"/>
      <c r="ILO8" s="191"/>
      <c r="ILP8" s="191"/>
      <c r="ILQ8" s="191"/>
      <c r="ILR8" s="191"/>
      <c r="ILS8" s="191"/>
      <c r="ILT8" s="191"/>
      <c r="ILU8" s="191"/>
      <c r="ILV8" s="191"/>
      <c r="ILW8" s="191"/>
      <c r="ILX8" s="191"/>
      <c r="ILY8" s="191"/>
      <c r="ILZ8" s="191"/>
      <c r="IMA8" s="191"/>
      <c r="IMB8" s="191"/>
      <c r="IMC8" s="191"/>
      <c r="IMD8" s="191"/>
      <c r="IME8" s="191"/>
      <c r="IMF8" s="191"/>
      <c r="IMG8" s="191"/>
      <c r="IMH8" s="191"/>
      <c r="IMI8" s="191"/>
      <c r="IMJ8" s="191"/>
      <c r="IMK8" s="191"/>
      <c r="IML8" s="191"/>
      <c r="IMM8" s="191"/>
      <c r="IMN8" s="191"/>
      <c r="IMO8" s="191"/>
      <c r="IMP8" s="191"/>
      <c r="IMQ8" s="191"/>
      <c r="IMR8" s="191"/>
      <c r="IMS8" s="191"/>
      <c r="IMT8" s="191"/>
      <c r="IMU8" s="191"/>
      <c r="IMV8" s="191"/>
      <c r="IMW8" s="191"/>
      <c r="IMX8" s="191"/>
      <c r="IMY8" s="191"/>
      <c r="IMZ8" s="191"/>
      <c r="INA8" s="191"/>
      <c r="INB8" s="191"/>
      <c r="INC8" s="191"/>
      <c r="IND8" s="191"/>
      <c r="INE8" s="191"/>
      <c r="INF8" s="191"/>
      <c r="ING8" s="191"/>
      <c r="INH8" s="191"/>
      <c r="INI8" s="191"/>
      <c r="INJ8" s="191"/>
      <c r="INK8" s="191"/>
      <c r="INL8" s="191"/>
      <c r="INM8" s="191"/>
      <c r="INN8" s="191"/>
      <c r="INO8" s="191"/>
      <c r="INP8" s="191"/>
      <c r="INQ8" s="191"/>
      <c r="INR8" s="191"/>
      <c r="INS8" s="191"/>
      <c r="INT8" s="191"/>
      <c r="INU8" s="191"/>
      <c r="INV8" s="191"/>
      <c r="INW8" s="191"/>
      <c r="INX8" s="191"/>
      <c r="INY8" s="191"/>
      <c r="INZ8" s="191"/>
      <c r="IOA8" s="191"/>
      <c r="IOB8" s="191"/>
      <c r="IOC8" s="191"/>
      <c r="IOD8" s="191"/>
      <c r="IOE8" s="191"/>
      <c r="IOF8" s="191"/>
      <c r="IOG8" s="191"/>
      <c r="IOH8" s="191"/>
      <c r="IOI8" s="191"/>
      <c r="IOJ8" s="191"/>
      <c r="IOK8" s="191"/>
      <c r="IOL8" s="191"/>
      <c r="IOM8" s="191"/>
      <c r="ION8" s="191"/>
      <c r="IOO8" s="191"/>
      <c r="IOP8" s="191"/>
      <c r="IOQ8" s="191"/>
      <c r="IOR8" s="191"/>
      <c r="IOS8" s="191"/>
      <c r="IOT8" s="191"/>
      <c r="IOU8" s="191"/>
      <c r="IOV8" s="191"/>
      <c r="IOW8" s="191"/>
      <c r="IOX8" s="191"/>
      <c r="IOY8" s="191"/>
      <c r="IOZ8" s="191"/>
      <c r="IPA8" s="191"/>
      <c r="IPB8" s="191"/>
      <c r="IPC8" s="191"/>
      <c r="IPD8" s="191"/>
      <c r="IPE8" s="191"/>
      <c r="IPF8" s="191"/>
      <c r="IPG8" s="191"/>
      <c r="IPH8" s="191"/>
      <c r="IPI8" s="191"/>
      <c r="IPJ8" s="191"/>
      <c r="IPK8" s="191"/>
      <c r="IPL8" s="191"/>
      <c r="IPM8" s="191"/>
      <c r="IPN8" s="191"/>
      <c r="IPO8" s="191"/>
      <c r="IPP8" s="191"/>
      <c r="IPQ8" s="191"/>
      <c r="IPR8" s="191"/>
      <c r="IPS8" s="191"/>
      <c r="IPT8" s="191"/>
      <c r="IPU8" s="191"/>
      <c r="IPV8" s="191"/>
      <c r="IPW8" s="191"/>
      <c r="IPX8" s="191"/>
      <c r="IPY8" s="191"/>
      <c r="IPZ8" s="191"/>
      <c r="IQA8" s="191"/>
      <c r="IQB8" s="191"/>
      <c r="IQC8" s="191"/>
      <c r="IQD8" s="191"/>
      <c r="IQE8" s="191"/>
      <c r="IQF8" s="191"/>
      <c r="IQG8" s="191"/>
      <c r="IQH8" s="191"/>
      <c r="IQI8" s="191"/>
      <c r="IQJ8" s="191"/>
      <c r="IQK8" s="191"/>
      <c r="IQL8" s="191"/>
      <c r="IQM8" s="191"/>
      <c r="IQN8" s="191"/>
      <c r="IQO8" s="191"/>
      <c r="IQP8" s="191"/>
      <c r="IQQ8" s="191"/>
      <c r="IQR8" s="191"/>
      <c r="IQS8" s="191"/>
      <c r="IQT8" s="191"/>
      <c r="IQU8" s="191"/>
      <c r="IQV8" s="191"/>
      <c r="IQW8" s="191"/>
      <c r="IQX8" s="191"/>
      <c r="IQY8" s="191"/>
      <c r="IQZ8" s="191"/>
      <c r="IRA8" s="191"/>
      <c r="IRB8" s="191"/>
      <c r="IRC8" s="191"/>
      <c r="IRD8" s="191"/>
      <c r="IRE8" s="191"/>
      <c r="IRF8" s="191"/>
      <c r="IRG8" s="191"/>
      <c r="IRH8" s="191"/>
      <c r="IRI8" s="191"/>
      <c r="IRJ8" s="191"/>
      <c r="IRK8" s="191"/>
      <c r="IRL8" s="191"/>
      <c r="IRM8" s="191"/>
      <c r="IRN8" s="191"/>
      <c r="IRO8" s="191"/>
      <c r="IRP8" s="191"/>
      <c r="IRQ8" s="191"/>
      <c r="IRR8" s="191"/>
      <c r="IRS8" s="191"/>
      <c r="IRT8" s="191"/>
      <c r="IRU8" s="191"/>
      <c r="IRV8" s="191"/>
      <c r="IRW8" s="191"/>
      <c r="IRX8" s="191"/>
      <c r="IRY8" s="191"/>
      <c r="IRZ8" s="191"/>
      <c r="ISA8" s="191"/>
      <c r="ISB8" s="191"/>
      <c r="ISC8" s="191"/>
      <c r="ISD8" s="191"/>
      <c r="ISE8" s="191"/>
      <c r="ISF8" s="191"/>
      <c r="ISG8" s="191"/>
      <c r="ISH8" s="191"/>
      <c r="ISI8" s="191"/>
      <c r="ISJ8" s="191"/>
      <c r="ISK8" s="191"/>
      <c r="ISL8" s="191"/>
      <c r="ISM8" s="191"/>
      <c r="ISN8" s="191"/>
      <c r="ISO8" s="191"/>
      <c r="ISP8" s="191"/>
      <c r="ISQ8" s="191"/>
      <c r="ISR8" s="191"/>
      <c r="ISS8" s="191"/>
      <c r="IST8" s="191"/>
      <c r="ISU8" s="191"/>
      <c r="ISV8" s="191"/>
      <c r="ISW8" s="191"/>
      <c r="ISX8" s="191"/>
      <c r="ISY8" s="191"/>
      <c r="ISZ8" s="191"/>
      <c r="ITA8" s="191"/>
      <c r="ITB8" s="191"/>
      <c r="ITC8" s="191"/>
      <c r="ITD8" s="191"/>
      <c r="ITE8" s="191"/>
      <c r="ITF8" s="191"/>
      <c r="ITG8" s="191"/>
      <c r="ITH8" s="191"/>
      <c r="ITI8" s="191"/>
      <c r="ITJ8" s="191"/>
      <c r="ITK8" s="191"/>
      <c r="ITL8" s="191"/>
      <c r="ITM8" s="191"/>
      <c r="ITN8" s="191"/>
      <c r="ITO8" s="191"/>
      <c r="ITP8" s="191"/>
      <c r="ITQ8" s="191"/>
      <c r="ITR8" s="191"/>
      <c r="ITS8" s="191"/>
      <c r="ITT8" s="191"/>
      <c r="ITU8" s="191"/>
      <c r="ITV8" s="191"/>
      <c r="ITW8" s="191"/>
      <c r="ITX8" s="191"/>
      <c r="ITY8" s="191"/>
      <c r="ITZ8" s="191"/>
      <c r="IUA8" s="191"/>
      <c r="IUB8" s="191"/>
      <c r="IUC8" s="191"/>
      <c r="IUD8" s="191"/>
      <c r="IUE8" s="191"/>
      <c r="IUF8" s="191"/>
      <c r="IUG8" s="191"/>
      <c r="IUH8" s="191"/>
      <c r="IUI8" s="191"/>
      <c r="IUJ8" s="191"/>
      <c r="IUK8" s="191"/>
      <c r="IUL8" s="191"/>
      <c r="IUM8" s="191"/>
      <c r="IUN8" s="191"/>
      <c r="IUO8" s="191"/>
      <c r="IUP8" s="191"/>
      <c r="IUQ8" s="191"/>
      <c r="IUR8" s="191"/>
      <c r="IUS8" s="191"/>
      <c r="IUT8" s="191"/>
      <c r="IUU8" s="191"/>
      <c r="IUV8" s="191"/>
      <c r="IUW8" s="191"/>
      <c r="IUX8" s="191"/>
      <c r="IUY8" s="191"/>
      <c r="IUZ8" s="191"/>
      <c r="IVA8" s="191"/>
      <c r="IVB8" s="191"/>
      <c r="IVC8" s="191"/>
      <c r="IVD8" s="191"/>
      <c r="IVE8" s="191"/>
      <c r="IVF8" s="191"/>
      <c r="IVG8" s="191"/>
      <c r="IVH8" s="191"/>
      <c r="IVI8" s="191"/>
      <c r="IVJ8" s="191"/>
      <c r="IVK8" s="191"/>
      <c r="IVL8" s="191"/>
      <c r="IVM8" s="191"/>
      <c r="IVN8" s="191"/>
      <c r="IVO8" s="191"/>
      <c r="IVP8" s="191"/>
      <c r="IVQ8" s="191"/>
      <c r="IVR8" s="191"/>
      <c r="IVS8" s="191"/>
      <c r="IVT8" s="191"/>
      <c r="IVU8" s="191"/>
      <c r="IVV8" s="191"/>
      <c r="IVW8" s="191"/>
      <c r="IVX8" s="191"/>
      <c r="IVY8" s="191"/>
      <c r="IVZ8" s="191"/>
      <c r="IWA8" s="191"/>
      <c r="IWB8" s="191"/>
      <c r="IWC8" s="191"/>
      <c r="IWD8" s="191"/>
      <c r="IWE8" s="191"/>
      <c r="IWF8" s="191"/>
      <c r="IWG8" s="191"/>
      <c r="IWH8" s="191"/>
      <c r="IWI8" s="191"/>
      <c r="IWJ8" s="191"/>
      <c r="IWK8" s="191"/>
      <c r="IWL8" s="191"/>
      <c r="IWM8" s="191"/>
      <c r="IWN8" s="191"/>
      <c r="IWO8" s="191"/>
      <c r="IWP8" s="191"/>
      <c r="IWQ8" s="191"/>
      <c r="IWR8" s="191"/>
      <c r="IWS8" s="191"/>
      <c r="IWT8" s="191"/>
      <c r="IWU8" s="191"/>
      <c r="IWV8" s="191"/>
      <c r="IWW8" s="191"/>
      <c r="IWX8" s="191"/>
      <c r="IWY8" s="191"/>
      <c r="IWZ8" s="191"/>
      <c r="IXA8" s="191"/>
      <c r="IXB8" s="191"/>
      <c r="IXC8" s="191"/>
      <c r="IXD8" s="191"/>
      <c r="IXE8" s="191"/>
      <c r="IXF8" s="191"/>
      <c r="IXG8" s="191"/>
      <c r="IXH8" s="191"/>
      <c r="IXI8" s="191"/>
      <c r="IXJ8" s="191"/>
      <c r="IXK8" s="191"/>
      <c r="IXL8" s="191"/>
      <c r="IXM8" s="191"/>
      <c r="IXN8" s="191"/>
      <c r="IXO8" s="191"/>
      <c r="IXP8" s="191"/>
      <c r="IXQ8" s="191"/>
      <c r="IXR8" s="191"/>
      <c r="IXS8" s="191"/>
      <c r="IXT8" s="191"/>
      <c r="IXU8" s="191"/>
      <c r="IXV8" s="191"/>
      <c r="IXW8" s="191"/>
      <c r="IXX8" s="191"/>
      <c r="IXY8" s="191"/>
      <c r="IXZ8" s="191"/>
      <c r="IYA8" s="191"/>
      <c r="IYB8" s="191"/>
      <c r="IYC8" s="191"/>
      <c r="IYD8" s="191"/>
      <c r="IYE8" s="191"/>
      <c r="IYF8" s="191"/>
      <c r="IYG8" s="191"/>
      <c r="IYH8" s="191"/>
      <c r="IYI8" s="191"/>
      <c r="IYJ8" s="191"/>
      <c r="IYK8" s="191"/>
      <c r="IYL8" s="191"/>
      <c r="IYM8" s="191"/>
      <c r="IYN8" s="191"/>
      <c r="IYO8" s="191"/>
      <c r="IYP8" s="191"/>
      <c r="IYQ8" s="191"/>
      <c r="IYR8" s="191"/>
      <c r="IYS8" s="191"/>
      <c r="IYT8" s="191"/>
      <c r="IYU8" s="191"/>
      <c r="IYV8" s="191"/>
      <c r="IYW8" s="191"/>
      <c r="IYX8" s="191"/>
      <c r="IYY8" s="191"/>
      <c r="IYZ8" s="191"/>
      <c r="IZA8" s="191"/>
      <c r="IZB8" s="191"/>
      <c r="IZC8" s="191"/>
      <c r="IZD8" s="191"/>
      <c r="IZE8" s="191"/>
      <c r="IZF8" s="191"/>
      <c r="IZG8" s="191"/>
      <c r="IZH8" s="191"/>
      <c r="IZI8" s="191"/>
      <c r="IZJ8" s="191"/>
      <c r="IZK8" s="191"/>
      <c r="IZL8" s="191"/>
      <c r="IZM8" s="191"/>
      <c r="IZN8" s="191"/>
      <c r="IZO8" s="191"/>
      <c r="IZP8" s="191"/>
      <c r="IZQ8" s="191"/>
      <c r="IZR8" s="191"/>
      <c r="IZS8" s="191"/>
      <c r="IZT8" s="191"/>
      <c r="IZU8" s="191"/>
      <c r="IZV8" s="191"/>
      <c r="IZW8" s="191"/>
      <c r="IZX8" s="191"/>
      <c r="IZY8" s="191"/>
      <c r="IZZ8" s="191"/>
      <c r="JAA8" s="191"/>
      <c r="JAB8" s="191"/>
      <c r="JAC8" s="191"/>
      <c r="JAD8" s="191"/>
      <c r="JAE8" s="191"/>
      <c r="JAF8" s="191"/>
      <c r="JAG8" s="191"/>
      <c r="JAH8" s="191"/>
      <c r="JAI8" s="191"/>
      <c r="JAJ8" s="191"/>
      <c r="JAK8" s="191"/>
      <c r="JAL8" s="191"/>
      <c r="JAM8" s="191"/>
      <c r="JAN8" s="191"/>
      <c r="JAO8" s="191"/>
      <c r="JAP8" s="191"/>
      <c r="JAQ8" s="191"/>
      <c r="JAR8" s="191"/>
      <c r="JAS8" s="191"/>
      <c r="JAT8" s="191"/>
      <c r="JAU8" s="191"/>
      <c r="JAV8" s="191"/>
      <c r="JAW8" s="191"/>
      <c r="JAX8" s="191"/>
      <c r="JAY8" s="191"/>
      <c r="JAZ8" s="191"/>
      <c r="JBA8" s="191"/>
      <c r="JBB8" s="191"/>
      <c r="JBC8" s="191"/>
      <c r="JBD8" s="191"/>
      <c r="JBE8" s="191"/>
      <c r="JBF8" s="191"/>
      <c r="JBG8" s="191"/>
      <c r="JBH8" s="191"/>
      <c r="JBI8" s="191"/>
      <c r="JBJ8" s="191"/>
      <c r="JBK8" s="191"/>
      <c r="JBL8" s="191"/>
      <c r="JBM8" s="191"/>
      <c r="JBN8" s="191"/>
      <c r="JBO8" s="191"/>
      <c r="JBP8" s="191"/>
      <c r="JBQ8" s="191"/>
      <c r="JBR8" s="191"/>
      <c r="JBS8" s="191"/>
      <c r="JBT8" s="191"/>
      <c r="JBU8" s="191"/>
      <c r="JBV8" s="191"/>
      <c r="JBW8" s="191"/>
      <c r="JBX8" s="191"/>
      <c r="JBY8" s="191"/>
      <c r="JBZ8" s="191"/>
      <c r="JCA8" s="191"/>
      <c r="JCB8" s="191"/>
      <c r="JCC8" s="191"/>
      <c r="JCD8" s="191"/>
      <c r="JCE8" s="191"/>
      <c r="JCF8" s="191"/>
      <c r="JCG8" s="191"/>
      <c r="JCH8" s="191"/>
      <c r="JCI8" s="191"/>
      <c r="JCJ8" s="191"/>
      <c r="JCK8" s="191"/>
      <c r="JCL8" s="191"/>
      <c r="JCM8" s="191"/>
      <c r="JCN8" s="191"/>
      <c r="JCO8" s="191"/>
      <c r="JCP8" s="191"/>
      <c r="JCQ8" s="191"/>
      <c r="JCR8" s="191"/>
      <c r="JCS8" s="191"/>
      <c r="JCT8" s="191"/>
      <c r="JCU8" s="191"/>
      <c r="JCV8" s="191"/>
      <c r="JCW8" s="191"/>
      <c r="JCX8" s="191"/>
      <c r="JCY8" s="191"/>
      <c r="JCZ8" s="191"/>
      <c r="JDA8" s="191"/>
      <c r="JDB8" s="191"/>
      <c r="JDC8" s="191"/>
      <c r="JDD8" s="191"/>
      <c r="JDE8" s="191"/>
      <c r="JDF8" s="191"/>
      <c r="JDG8" s="191"/>
      <c r="JDH8" s="191"/>
      <c r="JDI8" s="191"/>
      <c r="JDJ8" s="191"/>
      <c r="JDK8" s="191"/>
      <c r="JDL8" s="191"/>
      <c r="JDM8" s="191"/>
      <c r="JDN8" s="191"/>
      <c r="JDO8" s="191"/>
      <c r="JDP8" s="191"/>
      <c r="JDQ8" s="191"/>
      <c r="JDR8" s="191"/>
      <c r="JDS8" s="191"/>
      <c r="JDT8" s="191"/>
      <c r="JDU8" s="191"/>
      <c r="JDV8" s="191"/>
      <c r="JDW8" s="191"/>
      <c r="JDX8" s="191"/>
      <c r="JDY8" s="191"/>
      <c r="JDZ8" s="191"/>
      <c r="JEA8" s="191"/>
      <c r="JEB8" s="191"/>
      <c r="JEC8" s="191"/>
      <c r="JED8" s="191"/>
      <c r="JEE8" s="191"/>
      <c r="JEF8" s="191"/>
      <c r="JEG8" s="191"/>
      <c r="JEH8" s="191"/>
      <c r="JEI8" s="191"/>
      <c r="JEJ8" s="191"/>
      <c r="JEK8" s="191"/>
      <c r="JEL8" s="191"/>
      <c r="JEM8" s="191"/>
      <c r="JEN8" s="191"/>
      <c r="JEO8" s="191"/>
      <c r="JEP8" s="191"/>
      <c r="JEQ8" s="191"/>
      <c r="JER8" s="191"/>
      <c r="JES8" s="191"/>
      <c r="JET8" s="191"/>
      <c r="JEU8" s="191"/>
      <c r="JEV8" s="191"/>
      <c r="JEW8" s="191"/>
      <c r="JEX8" s="191"/>
      <c r="JEY8" s="191"/>
      <c r="JEZ8" s="191"/>
      <c r="JFA8" s="191"/>
      <c r="JFB8" s="191"/>
      <c r="JFC8" s="191"/>
      <c r="JFD8" s="191"/>
      <c r="JFE8" s="191"/>
      <c r="JFF8" s="191"/>
      <c r="JFG8" s="191"/>
      <c r="JFH8" s="191"/>
      <c r="JFI8" s="191"/>
      <c r="JFJ8" s="191"/>
      <c r="JFK8" s="191"/>
      <c r="JFL8" s="191"/>
      <c r="JFM8" s="191"/>
      <c r="JFN8" s="191"/>
      <c r="JFO8" s="191"/>
      <c r="JFP8" s="191"/>
      <c r="JFQ8" s="191"/>
      <c r="JFR8" s="191"/>
      <c r="JFS8" s="191"/>
      <c r="JFT8" s="191"/>
      <c r="JFU8" s="191"/>
      <c r="JFV8" s="191"/>
      <c r="JFW8" s="191"/>
      <c r="JFX8" s="191"/>
      <c r="JFY8" s="191"/>
      <c r="JFZ8" s="191"/>
      <c r="JGA8" s="191"/>
      <c r="JGB8" s="191"/>
      <c r="JGC8" s="191"/>
      <c r="JGD8" s="191"/>
      <c r="JGE8" s="191"/>
      <c r="JGF8" s="191"/>
      <c r="JGG8" s="191"/>
      <c r="JGH8" s="191"/>
      <c r="JGI8" s="191"/>
      <c r="JGJ8" s="191"/>
      <c r="JGK8" s="191"/>
      <c r="JGL8" s="191"/>
      <c r="JGM8" s="191"/>
      <c r="JGN8" s="191"/>
      <c r="JGO8" s="191"/>
      <c r="JGP8" s="191"/>
      <c r="JGQ8" s="191"/>
      <c r="JGR8" s="191"/>
      <c r="JGS8" s="191"/>
      <c r="JGT8" s="191"/>
      <c r="JGU8" s="191"/>
      <c r="JGV8" s="191"/>
      <c r="JGW8" s="191"/>
      <c r="JGX8" s="191"/>
      <c r="JGY8" s="191"/>
      <c r="JGZ8" s="191"/>
      <c r="JHA8" s="191"/>
      <c r="JHB8" s="191"/>
      <c r="JHC8" s="191"/>
      <c r="JHD8" s="191"/>
      <c r="JHE8" s="191"/>
      <c r="JHF8" s="191"/>
      <c r="JHG8" s="191"/>
      <c r="JHH8" s="191"/>
      <c r="JHI8" s="191"/>
      <c r="JHJ8" s="191"/>
      <c r="JHK8" s="191"/>
      <c r="JHL8" s="191"/>
      <c r="JHM8" s="191"/>
      <c r="JHN8" s="191"/>
      <c r="JHO8" s="191"/>
      <c r="JHP8" s="191"/>
      <c r="JHQ8" s="191"/>
      <c r="JHR8" s="191"/>
      <c r="JHS8" s="191"/>
      <c r="JHT8" s="191"/>
      <c r="JHU8" s="191"/>
      <c r="JHV8" s="191"/>
      <c r="JHW8" s="191"/>
      <c r="JHX8" s="191"/>
      <c r="JHY8" s="191"/>
      <c r="JHZ8" s="191"/>
      <c r="JIA8" s="191"/>
      <c r="JIB8" s="191"/>
      <c r="JIC8" s="191"/>
      <c r="JID8" s="191"/>
      <c r="JIE8" s="191"/>
      <c r="JIF8" s="191"/>
      <c r="JIG8" s="191"/>
      <c r="JIH8" s="191"/>
      <c r="JII8" s="191"/>
      <c r="JIJ8" s="191"/>
      <c r="JIK8" s="191"/>
      <c r="JIL8" s="191"/>
      <c r="JIM8" s="191"/>
      <c r="JIN8" s="191"/>
      <c r="JIO8" s="191"/>
      <c r="JIP8" s="191"/>
      <c r="JIQ8" s="191"/>
      <c r="JIR8" s="191"/>
      <c r="JIS8" s="191"/>
      <c r="JIT8" s="191"/>
      <c r="JIU8" s="191"/>
      <c r="JIV8" s="191"/>
      <c r="JIW8" s="191"/>
      <c r="JIX8" s="191"/>
      <c r="JIY8" s="191"/>
      <c r="JIZ8" s="191"/>
      <c r="JJA8" s="191"/>
      <c r="JJB8" s="191"/>
      <c r="JJC8" s="191"/>
      <c r="JJD8" s="191"/>
      <c r="JJE8" s="191"/>
      <c r="JJF8" s="191"/>
      <c r="JJG8" s="191"/>
      <c r="JJH8" s="191"/>
      <c r="JJI8" s="191"/>
      <c r="JJJ8" s="191"/>
      <c r="JJK8" s="191"/>
      <c r="JJL8" s="191"/>
      <c r="JJM8" s="191"/>
      <c r="JJN8" s="191"/>
      <c r="JJO8" s="191"/>
      <c r="JJP8" s="191"/>
      <c r="JJQ8" s="191"/>
      <c r="JJR8" s="191"/>
      <c r="JJS8" s="191"/>
      <c r="JJT8" s="191"/>
      <c r="JJU8" s="191"/>
      <c r="JJV8" s="191"/>
      <c r="JJW8" s="191"/>
      <c r="JJX8" s="191"/>
      <c r="JJY8" s="191"/>
      <c r="JJZ8" s="191"/>
      <c r="JKA8" s="191"/>
      <c r="JKB8" s="191"/>
      <c r="JKC8" s="191"/>
      <c r="JKD8" s="191"/>
      <c r="JKE8" s="191"/>
      <c r="JKF8" s="191"/>
      <c r="JKG8" s="191"/>
      <c r="JKH8" s="191"/>
      <c r="JKI8" s="191"/>
      <c r="JKJ8" s="191"/>
      <c r="JKK8" s="191"/>
      <c r="JKL8" s="191"/>
      <c r="JKM8" s="191"/>
      <c r="JKN8" s="191"/>
      <c r="JKO8" s="191"/>
      <c r="JKP8" s="191"/>
      <c r="JKQ8" s="191"/>
      <c r="JKR8" s="191"/>
      <c r="JKS8" s="191"/>
      <c r="JKT8" s="191"/>
      <c r="JKU8" s="191"/>
      <c r="JKV8" s="191"/>
      <c r="JKW8" s="191"/>
      <c r="JKX8" s="191"/>
      <c r="JKY8" s="191"/>
      <c r="JKZ8" s="191"/>
      <c r="JLA8" s="191"/>
      <c r="JLB8" s="191"/>
      <c r="JLC8" s="191"/>
      <c r="JLD8" s="191"/>
      <c r="JLE8" s="191"/>
      <c r="JLF8" s="191"/>
      <c r="JLG8" s="191"/>
      <c r="JLH8" s="191"/>
      <c r="JLI8" s="191"/>
      <c r="JLJ8" s="191"/>
      <c r="JLK8" s="191"/>
      <c r="JLL8" s="191"/>
      <c r="JLM8" s="191"/>
      <c r="JLN8" s="191"/>
      <c r="JLO8" s="191"/>
      <c r="JLP8" s="191"/>
      <c r="JLQ8" s="191"/>
      <c r="JLR8" s="191"/>
      <c r="JLS8" s="191"/>
      <c r="JLT8" s="191"/>
      <c r="JLU8" s="191"/>
      <c r="JLV8" s="191"/>
      <c r="JLW8" s="191"/>
      <c r="JLX8" s="191"/>
      <c r="JLY8" s="191"/>
      <c r="JLZ8" s="191"/>
      <c r="JMA8" s="191"/>
      <c r="JMB8" s="191"/>
      <c r="JMC8" s="191"/>
      <c r="JMD8" s="191"/>
      <c r="JME8" s="191"/>
      <c r="JMF8" s="191"/>
      <c r="JMG8" s="191"/>
      <c r="JMH8" s="191"/>
      <c r="JMI8" s="191"/>
      <c r="JMJ8" s="191"/>
      <c r="JMK8" s="191"/>
      <c r="JML8" s="191"/>
      <c r="JMM8" s="191"/>
      <c r="JMN8" s="191"/>
      <c r="JMO8" s="191"/>
      <c r="JMP8" s="191"/>
      <c r="JMQ8" s="191"/>
      <c r="JMR8" s="191"/>
      <c r="JMS8" s="191"/>
      <c r="JMT8" s="191"/>
      <c r="JMU8" s="191"/>
      <c r="JMV8" s="191"/>
      <c r="JMW8" s="191"/>
      <c r="JMX8" s="191"/>
      <c r="JMY8" s="191"/>
      <c r="JMZ8" s="191"/>
      <c r="JNA8" s="191"/>
      <c r="JNB8" s="191"/>
      <c r="JNC8" s="191"/>
      <c r="JND8" s="191"/>
      <c r="JNE8" s="191"/>
      <c r="JNF8" s="191"/>
      <c r="JNG8" s="191"/>
      <c r="JNH8" s="191"/>
      <c r="JNI8" s="191"/>
      <c r="JNJ8" s="191"/>
      <c r="JNK8" s="191"/>
      <c r="JNL8" s="191"/>
      <c r="JNM8" s="191"/>
      <c r="JNN8" s="191"/>
      <c r="JNO8" s="191"/>
      <c r="JNP8" s="191"/>
      <c r="JNQ8" s="191"/>
      <c r="JNR8" s="191"/>
      <c r="JNS8" s="191"/>
      <c r="JNT8" s="191"/>
      <c r="JNU8" s="191"/>
      <c r="JNV8" s="191"/>
      <c r="JNW8" s="191"/>
      <c r="JNX8" s="191"/>
      <c r="JNY8" s="191"/>
      <c r="JNZ8" s="191"/>
      <c r="JOA8" s="191"/>
      <c r="JOB8" s="191"/>
      <c r="JOC8" s="191"/>
      <c r="JOD8" s="191"/>
      <c r="JOE8" s="191"/>
      <c r="JOF8" s="191"/>
      <c r="JOG8" s="191"/>
      <c r="JOH8" s="191"/>
      <c r="JOI8" s="191"/>
      <c r="JOJ8" s="191"/>
      <c r="JOK8" s="191"/>
      <c r="JOL8" s="191"/>
      <c r="JOM8" s="191"/>
      <c r="JON8" s="191"/>
      <c r="JOO8" s="191"/>
      <c r="JOP8" s="191"/>
      <c r="JOQ8" s="191"/>
      <c r="JOR8" s="191"/>
      <c r="JOS8" s="191"/>
      <c r="JOT8" s="191"/>
      <c r="JOU8" s="191"/>
      <c r="JOV8" s="191"/>
      <c r="JOW8" s="191"/>
      <c r="JOX8" s="191"/>
      <c r="JOY8" s="191"/>
      <c r="JOZ8" s="191"/>
      <c r="JPA8" s="191"/>
      <c r="JPB8" s="191"/>
      <c r="JPC8" s="191"/>
      <c r="JPD8" s="191"/>
      <c r="JPE8" s="191"/>
      <c r="JPF8" s="191"/>
      <c r="JPG8" s="191"/>
      <c r="JPH8" s="191"/>
      <c r="JPI8" s="191"/>
      <c r="JPJ8" s="191"/>
      <c r="JPK8" s="191"/>
      <c r="JPL8" s="191"/>
      <c r="JPM8" s="191"/>
      <c r="JPN8" s="191"/>
      <c r="JPO8" s="191"/>
      <c r="JPP8" s="191"/>
      <c r="JPQ8" s="191"/>
      <c r="JPR8" s="191"/>
      <c r="JPS8" s="191"/>
      <c r="JPT8" s="191"/>
      <c r="JPU8" s="191"/>
      <c r="JPV8" s="191"/>
      <c r="JPW8" s="191"/>
      <c r="JPX8" s="191"/>
      <c r="JPY8" s="191"/>
      <c r="JPZ8" s="191"/>
      <c r="JQA8" s="191"/>
      <c r="JQB8" s="191"/>
      <c r="JQC8" s="191"/>
      <c r="JQD8" s="191"/>
      <c r="JQE8" s="191"/>
      <c r="JQF8" s="191"/>
      <c r="JQG8" s="191"/>
      <c r="JQH8" s="191"/>
      <c r="JQI8" s="191"/>
      <c r="JQJ8" s="191"/>
      <c r="JQK8" s="191"/>
      <c r="JQL8" s="191"/>
      <c r="JQM8" s="191"/>
      <c r="JQN8" s="191"/>
      <c r="JQO8" s="191"/>
      <c r="JQP8" s="191"/>
      <c r="JQQ8" s="191"/>
      <c r="JQR8" s="191"/>
      <c r="JQS8" s="191"/>
      <c r="JQT8" s="191"/>
      <c r="JQU8" s="191"/>
      <c r="JQV8" s="191"/>
      <c r="JQW8" s="191"/>
      <c r="JQX8" s="191"/>
      <c r="JQY8" s="191"/>
      <c r="JQZ8" s="191"/>
      <c r="JRA8" s="191"/>
      <c r="JRB8" s="191"/>
      <c r="JRC8" s="191"/>
      <c r="JRD8" s="191"/>
      <c r="JRE8" s="191"/>
      <c r="JRF8" s="191"/>
      <c r="JRG8" s="191"/>
      <c r="JRH8" s="191"/>
      <c r="JRI8" s="191"/>
      <c r="JRJ8" s="191"/>
      <c r="JRK8" s="191"/>
      <c r="JRL8" s="191"/>
      <c r="JRM8" s="191"/>
      <c r="JRN8" s="191"/>
      <c r="JRO8" s="191"/>
      <c r="JRP8" s="191"/>
      <c r="JRQ8" s="191"/>
      <c r="JRR8" s="191"/>
      <c r="JRS8" s="191"/>
      <c r="JRT8" s="191"/>
      <c r="JRU8" s="191"/>
      <c r="JRV8" s="191"/>
      <c r="JRW8" s="191"/>
      <c r="JRX8" s="191"/>
      <c r="JRY8" s="191"/>
      <c r="JRZ8" s="191"/>
      <c r="JSA8" s="191"/>
      <c r="JSB8" s="191"/>
      <c r="JSC8" s="191"/>
      <c r="JSD8" s="191"/>
      <c r="JSE8" s="191"/>
      <c r="JSF8" s="191"/>
      <c r="JSG8" s="191"/>
      <c r="JSH8" s="191"/>
      <c r="JSI8" s="191"/>
      <c r="JSJ8" s="191"/>
      <c r="JSK8" s="191"/>
      <c r="JSL8" s="191"/>
      <c r="JSM8" s="191"/>
      <c r="JSN8" s="191"/>
      <c r="JSO8" s="191"/>
      <c r="JSP8" s="191"/>
      <c r="JSQ8" s="191"/>
      <c r="JSR8" s="191"/>
      <c r="JSS8" s="191"/>
      <c r="JST8" s="191"/>
      <c r="JSU8" s="191"/>
      <c r="JSV8" s="191"/>
      <c r="JSW8" s="191"/>
      <c r="JSX8" s="191"/>
      <c r="JSY8" s="191"/>
      <c r="JSZ8" s="191"/>
      <c r="JTA8" s="191"/>
      <c r="JTB8" s="191"/>
      <c r="JTC8" s="191"/>
      <c r="JTD8" s="191"/>
      <c r="JTE8" s="191"/>
      <c r="JTF8" s="191"/>
      <c r="JTG8" s="191"/>
      <c r="JTH8" s="191"/>
      <c r="JTI8" s="191"/>
      <c r="JTJ8" s="191"/>
      <c r="JTK8" s="191"/>
      <c r="JTL8" s="191"/>
      <c r="JTM8" s="191"/>
      <c r="JTN8" s="191"/>
      <c r="JTO8" s="191"/>
      <c r="JTP8" s="191"/>
      <c r="JTQ8" s="191"/>
      <c r="JTR8" s="191"/>
      <c r="JTS8" s="191"/>
      <c r="JTT8" s="191"/>
      <c r="JTU8" s="191"/>
      <c r="JTV8" s="191"/>
      <c r="JTW8" s="191"/>
      <c r="JTX8" s="191"/>
      <c r="JTY8" s="191"/>
      <c r="JTZ8" s="191"/>
      <c r="JUA8" s="191"/>
      <c r="JUB8" s="191"/>
      <c r="JUC8" s="191"/>
      <c r="JUD8" s="191"/>
      <c r="JUE8" s="191"/>
      <c r="JUF8" s="191"/>
      <c r="JUG8" s="191"/>
      <c r="JUH8" s="191"/>
      <c r="JUI8" s="191"/>
      <c r="JUJ8" s="191"/>
      <c r="JUK8" s="191"/>
      <c r="JUL8" s="191"/>
      <c r="JUM8" s="191"/>
      <c r="JUN8" s="191"/>
      <c r="JUO8" s="191"/>
      <c r="JUP8" s="191"/>
      <c r="JUQ8" s="191"/>
      <c r="JUR8" s="191"/>
      <c r="JUS8" s="191"/>
      <c r="JUT8" s="191"/>
      <c r="JUU8" s="191"/>
      <c r="JUV8" s="191"/>
      <c r="JUW8" s="191"/>
      <c r="JUX8" s="191"/>
      <c r="JUY8" s="191"/>
      <c r="JUZ8" s="191"/>
      <c r="JVA8" s="191"/>
      <c r="JVB8" s="191"/>
      <c r="JVC8" s="191"/>
      <c r="JVD8" s="191"/>
      <c r="JVE8" s="191"/>
      <c r="JVF8" s="191"/>
      <c r="JVG8" s="191"/>
      <c r="JVH8" s="191"/>
      <c r="JVI8" s="191"/>
      <c r="JVJ8" s="191"/>
      <c r="JVK8" s="191"/>
      <c r="JVL8" s="191"/>
      <c r="JVM8" s="191"/>
      <c r="JVN8" s="191"/>
      <c r="JVO8" s="191"/>
      <c r="JVP8" s="191"/>
      <c r="JVQ8" s="191"/>
      <c r="JVR8" s="191"/>
      <c r="JVS8" s="191"/>
      <c r="JVT8" s="191"/>
      <c r="JVU8" s="191"/>
      <c r="JVV8" s="191"/>
      <c r="JVW8" s="191"/>
      <c r="JVX8" s="191"/>
      <c r="JVY8" s="191"/>
      <c r="JVZ8" s="191"/>
      <c r="JWA8" s="191"/>
      <c r="JWB8" s="191"/>
      <c r="JWC8" s="191"/>
      <c r="JWD8" s="191"/>
      <c r="JWE8" s="191"/>
      <c r="JWF8" s="191"/>
      <c r="JWG8" s="191"/>
      <c r="JWH8" s="191"/>
      <c r="JWI8" s="191"/>
      <c r="JWJ8" s="191"/>
      <c r="JWK8" s="191"/>
      <c r="JWL8" s="191"/>
      <c r="JWM8" s="191"/>
      <c r="JWN8" s="191"/>
      <c r="JWO8" s="191"/>
      <c r="JWP8" s="191"/>
      <c r="JWQ8" s="191"/>
      <c r="JWR8" s="191"/>
      <c r="JWS8" s="191"/>
      <c r="JWT8" s="191"/>
      <c r="JWU8" s="191"/>
      <c r="JWV8" s="191"/>
      <c r="JWW8" s="191"/>
      <c r="JWX8" s="191"/>
      <c r="JWY8" s="191"/>
      <c r="JWZ8" s="191"/>
      <c r="JXA8" s="191"/>
      <c r="JXB8" s="191"/>
      <c r="JXC8" s="191"/>
      <c r="JXD8" s="191"/>
      <c r="JXE8" s="191"/>
      <c r="JXF8" s="191"/>
      <c r="JXG8" s="191"/>
      <c r="JXH8" s="191"/>
      <c r="JXI8" s="191"/>
      <c r="JXJ8" s="191"/>
      <c r="JXK8" s="191"/>
      <c r="JXL8" s="191"/>
      <c r="JXM8" s="191"/>
      <c r="JXN8" s="191"/>
      <c r="JXO8" s="191"/>
      <c r="JXP8" s="191"/>
      <c r="JXQ8" s="191"/>
      <c r="JXR8" s="191"/>
      <c r="JXS8" s="191"/>
      <c r="JXT8" s="191"/>
      <c r="JXU8" s="191"/>
      <c r="JXV8" s="191"/>
      <c r="JXW8" s="191"/>
      <c r="JXX8" s="191"/>
      <c r="JXY8" s="191"/>
      <c r="JXZ8" s="191"/>
      <c r="JYA8" s="191"/>
      <c r="JYB8" s="191"/>
      <c r="JYC8" s="191"/>
      <c r="JYD8" s="191"/>
      <c r="JYE8" s="191"/>
      <c r="JYF8" s="191"/>
      <c r="JYG8" s="191"/>
      <c r="JYH8" s="191"/>
      <c r="JYI8" s="191"/>
      <c r="JYJ8" s="191"/>
      <c r="JYK8" s="191"/>
      <c r="JYL8" s="191"/>
      <c r="JYM8" s="191"/>
      <c r="JYN8" s="191"/>
      <c r="JYO8" s="191"/>
      <c r="JYP8" s="191"/>
      <c r="JYQ8" s="191"/>
      <c r="JYR8" s="191"/>
      <c r="JYS8" s="191"/>
      <c r="JYT8" s="191"/>
      <c r="JYU8" s="191"/>
      <c r="JYV8" s="191"/>
      <c r="JYW8" s="191"/>
      <c r="JYX8" s="191"/>
      <c r="JYY8" s="191"/>
      <c r="JYZ8" s="191"/>
      <c r="JZA8" s="191"/>
      <c r="JZB8" s="191"/>
      <c r="JZC8" s="191"/>
      <c r="JZD8" s="191"/>
      <c r="JZE8" s="191"/>
      <c r="JZF8" s="191"/>
      <c r="JZG8" s="191"/>
      <c r="JZH8" s="191"/>
      <c r="JZI8" s="191"/>
      <c r="JZJ8" s="191"/>
      <c r="JZK8" s="191"/>
      <c r="JZL8" s="191"/>
      <c r="JZM8" s="191"/>
      <c r="JZN8" s="191"/>
      <c r="JZO8" s="191"/>
      <c r="JZP8" s="191"/>
      <c r="JZQ8" s="191"/>
      <c r="JZR8" s="191"/>
      <c r="JZS8" s="191"/>
      <c r="JZT8" s="191"/>
      <c r="JZU8" s="191"/>
      <c r="JZV8" s="191"/>
      <c r="JZW8" s="191"/>
      <c r="JZX8" s="191"/>
      <c r="JZY8" s="191"/>
      <c r="JZZ8" s="191"/>
      <c r="KAA8" s="191"/>
      <c r="KAB8" s="191"/>
      <c r="KAC8" s="191"/>
      <c r="KAD8" s="191"/>
      <c r="KAE8" s="191"/>
      <c r="KAF8" s="191"/>
      <c r="KAG8" s="191"/>
      <c r="KAH8" s="191"/>
      <c r="KAI8" s="191"/>
      <c r="KAJ8" s="191"/>
      <c r="KAK8" s="191"/>
      <c r="KAL8" s="191"/>
      <c r="KAM8" s="191"/>
      <c r="KAN8" s="191"/>
      <c r="KAO8" s="191"/>
      <c r="KAP8" s="191"/>
      <c r="KAQ8" s="191"/>
      <c r="KAR8" s="191"/>
      <c r="KAS8" s="191"/>
      <c r="KAT8" s="191"/>
      <c r="KAU8" s="191"/>
      <c r="KAV8" s="191"/>
      <c r="KAW8" s="191"/>
      <c r="KAX8" s="191"/>
      <c r="KAY8" s="191"/>
      <c r="KAZ8" s="191"/>
      <c r="KBA8" s="191"/>
      <c r="KBB8" s="191"/>
      <c r="KBC8" s="191"/>
      <c r="KBD8" s="191"/>
      <c r="KBE8" s="191"/>
      <c r="KBF8" s="191"/>
      <c r="KBG8" s="191"/>
      <c r="KBH8" s="191"/>
      <c r="KBI8" s="191"/>
      <c r="KBJ8" s="191"/>
      <c r="KBK8" s="191"/>
      <c r="KBL8" s="191"/>
      <c r="KBM8" s="191"/>
      <c r="KBN8" s="191"/>
      <c r="KBO8" s="191"/>
      <c r="KBP8" s="191"/>
      <c r="KBQ8" s="191"/>
      <c r="KBR8" s="191"/>
      <c r="KBS8" s="191"/>
      <c r="KBT8" s="191"/>
      <c r="KBU8" s="191"/>
      <c r="KBV8" s="191"/>
      <c r="KBW8" s="191"/>
      <c r="KBX8" s="191"/>
      <c r="KBY8" s="191"/>
      <c r="KBZ8" s="191"/>
      <c r="KCA8" s="191"/>
      <c r="KCB8" s="191"/>
      <c r="KCC8" s="191"/>
      <c r="KCD8" s="191"/>
      <c r="KCE8" s="191"/>
      <c r="KCF8" s="191"/>
      <c r="KCG8" s="191"/>
      <c r="KCH8" s="191"/>
      <c r="KCI8" s="191"/>
      <c r="KCJ8" s="191"/>
      <c r="KCK8" s="191"/>
      <c r="KCL8" s="191"/>
      <c r="KCM8" s="191"/>
      <c r="KCN8" s="191"/>
      <c r="KCO8" s="191"/>
      <c r="KCP8" s="191"/>
      <c r="KCQ8" s="191"/>
      <c r="KCR8" s="191"/>
      <c r="KCS8" s="191"/>
      <c r="KCT8" s="191"/>
      <c r="KCU8" s="191"/>
      <c r="KCV8" s="191"/>
      <c r="KCW8" s="191"/>
      <c r="KCX8" s="191"/>
      <c r="KCY8" s="191"/>
      <c r="KCZ8" s="191"/>
      <c r="KDA8" s="191"/>
      <c r="KDB8" s="191"/>
      <c r="KDC8" s="191"/>
      <c r="KDD8" s="191"/>
      <c r="KDE8" s="191"/>
      <c r="KDF8" s="191"/>
      <c r="KDG8" s="191"/>
      <c r="KDH8" s="191"/>
      <c r="KDI8" s="191"/>
      <c r="KDJ8" s="191"/>
      <c r="KDK8" s="191"/>
      <c r="KDL8" s="191"/>
      <c r="KDM8" s="191"/>
      <c r="KDN8" s="191"/>
      <c r="KDO8" s="191"/>
      <c r="KDP8" s="191"/>
      <c r="KDQ8" s="191"/>
      <c r="KDR8" s="191"/>
      <c r="KDS8" s="191"/>
      <c r="KDT8" s="191"/>
      <c r="KDU8" s="191"/>
      <c r="KDV8" s="191"/>
      <c r="KDW8" s="191"/>
      <c r="KDX8" s="191"/>
      <c r="KDY8" s="191"/>
      <c r="KDZ8" s="191"/>
      <c r="KEA8" s="191"/>
      <c r="KEB8" s="191"/>
      <c r="KEC8" s="191"/>
      <c r="KED8" s="191"/>
      <c r="KEE8" s="191"/>
      <c r="KEF8" s="191"/>
      <c r="KEG8" s="191"/>
      <c r="KEH8" s="191"/>
      <c r="KEI8" s="191"/>
      <c r="KEJ8" s="191"/>
      <c r="KEK8" s="191"/>
      <c r="KEL8" s="191"/>
      <c r="KEM8" s="191"/>
      <c r="KEN8" s="191"/>
      <c r="KEO8" s="191"/>
      <c r="KEP8" s="191"/>
      <c r="KEQ8" s="191"/>
      <c r="KER8" s="191"/>
      <c r="KES8" s="191"/>
      <c r="KET8" s="191"/>
      <c r="KEU8" s="191"/>
      <c r="KEV8" s="191"/>
      <c r="KEW8" s="191"/>
      <c r="KEX8" s="191"/>
      <c r="KEY8" s="191"/>
      <c r="KEZ8" s="191"/>
      <c r="KFA8" s="191"/>
      <c r="KFB8" s="191"/>
      <c r="KFC8" s="191"/>
      <c r="KFD8" s="191"/>
      <c r="KFE8" s="191"/>
      <c r="KFF8" s="191"/>
      <c r="KFG8" s="191"/>
      <c r="KFH8" s="191"/>
      <c r="KFI8" s="191"/>
      <c r="KFJ8" s="191"/>
      <c r="KFK8" s="191"/>
      <c r="KFL8" s="191"/>
      <c r="KFM8" s="191"/>
      <c r="KFN8" s="191"/>
      <c r="KFO8" s="191"/>
      <c r="KFP8" s="191"/>
      <c r="KFQ8" s="191"/>
      <c r="KFR8" s="191"/>
      <c r="KFS8" s="191"/>
      <c r="KFT8" s="191"/>
      <c r="KFU8" s="191"/>
      <c r="KFV8" s="191"/>
      <c r="KFW8" s="191"/>
      <c r="KFX8" s="191"/>
      <c r="KFY8" s="191"/>
      <c r="KFZ8" s="191"/>
      <c r="KGA8" s="191"/>
      <c r="KGB8" s="191"/>
      <c r="KGC8" s="191"/>
      <c r="KGD8" s="191"/>
      <c r="KGE8" s="191"/>
      <c r="KGF8" s="191"/>
      <c r="KGG8" s="191"/>
      <c r="KGH8" s="191"/>
      <c r="KGI8" s="191"/>
      <c r="KGJ8" s="191"/>
      <c r="KGK8" s="191"/>
      <c r="KGL8" s="191"/>
      <c r="KGM8" s="191"/>
      <c r="KGN8" s="191"/>
      <c r="KGO8" s="191"/>
      <c r="KGP8" s="191"/>
      <c r="KGQ8" s="191"/>
      <c r="KGR8" s="191"/>
      <c r="KGS8" s="191"/>
      <c r="KGT8" s="191"/>
      <c r="KGU8" s="191"/>
      <c r="KGV8" s="191"/>
      <c r="KGW8" s="191"/>
      <c r="KGX8" s="191"/>
      <c r="KGY8" s="191"/>
      <c r="KGZ8" s="191"/>
      <c r="KHA8" s="191"/>
      <c r="KHB8" s="191"/>
      <c r="KHC8" s="191"/>
      <c r="KHD8" s="191"/>
      <c r="KHE8" s="191"/>
      <c r="KHF8" s="191"/>
      <c r="KHG8" s="191"/>
      <c r="KHH8" s="191"/>
      <c r="KHI8" s="191"/>
      <c r="KHJ8" s="191"/>
      <c r="KHK8" s="191"/>
      <c r="KHL8" s="191"/>
      <c r="KHM8" s="191"/>
      <c r="KHN8" s="191"/>
      <c r="KHO8" s="191"/>
      <c r="KHP8" s="191"/>
      <c r="KHQ8" s="191"/>
      <c r="KHR8" s="191"/>
      <c r="KHS8" s="191"/>
      <c r="KHT8" s="191"/>
      <c r="KHU8" s="191"/>
      <c r="KHV8" s="191"/>
      <c r="KHW8" s="191"/>
      <c r="KHX8" s="191"/>
      <c r="KHY8" s="191"/>
      <c r="KHZ8" s="191"/>
      <c r="KIA8" s="191"/>
      <c r="KIB8" s="191"/>
      <c r="KIC8" s="191"/>
      <c r="KID8" s="191"/>
      <c r="KIE8" s="191"/>
      <c r="KIF8" s="191"/>
      <c r="KIG8" s="191"/>
      <c r="KIH8" s="191"/>
      <c r="KII8" s="191"/>
      <c r="KIJ8" s="191"/>
      <c r="KIK8" s="191"/>
      <c r="KIL8" s="191"/>
      <c r="KIM8" s="191"/>
      <c r="KIN8" s="191"/>
      <c r="KIO8" s="191"/>
      <c r="KIP8" s="191"/>
      <c r="KIQ8" s="191"/>
      <c r="KIR8" s="191"/>
      <c r="KIS8" s="191"/>
      <c r="KIT8" s="191"/>
      <c r="KIU8" s="191"/>
      <c r="KIV8" s="191"/>
      <c r="KIW8" s="191"/>
      <c r="KIX8" s="191"/>
      <c r="KIY8" s="191"/>
      <c r="KIZ8" s="191"/>
      <c r="KJA8" s="191"/>
      <c r="KJB8" s="191"/>
      <c r="KJC8" s="191"/>
      <c r="KJD8" s="191"/>
      <c r="KJE8" s="191"/>
      <c r="KJF8" s="191"/>
      <c r="KJG8" s="191"/>
      <c r="KJH8" s="191"/>
      <c r="KJI8" s="191"/>
      <c r="KJJ8" s="191"/>
      <c r="KJK8" s="191"/>
      <c r="KJL8" s="191"/>
      <c r="KJM8" s="191"/>
      <c r="KJN8" s="191"/>
      <c r="KJO8" s="191"/>
      <c r="KJP8" s="191"/>
      <c r="KJQ8" s="191"/>
      <c r="KJR8" s="191"/>
      <c r="KJS8" s="191"/>
      <c r="KJT8" s="191"/>
      <c r="KJU8" s="191"/>
      <c r="KJV8" s="191"/>
      <c r="KJW8" s="191"/>
      <c r="KJX8" s="191"/>
      <c r="KJY8" s="191"/>
      <c r="KJZ8" s="191"/>
      <c r="KKA8" s="191"/>
      <c r="KKB8" s="191"/>
      <c r="KKC8" s="191"/>
      <c r="KKD8" s="191"/>
      <c r="KKE8" s="191"/>
      <c r="KKF8" s="191"/>
      <c r="KKG8" s="191"/>
      <c r="KKH8" s="191"/>
      <c r="KKI8" s="191"/>
      <c r="KKJ8" s="191"/>
      <c r="KKK8" s="191"/>
      <c r="KKL8" s="191"/>
      <c r="KKM8" s="191"/>
      <c r="KKN8" s="191"/>
      <c r="KKO8" s="191"/>
      <c r="KKP8" s="191"/>
      <c r="KKQ8" s="191"/>
      <c r="KKR8" s="191"/>
      <c r="KKS8" s="191"/>
      <c r="KKT8" s="191"/>
      <c r="KKU8" s="191"/>
      <c r="KKV8" s="191"/>
      <c r="KKW8" s="191"/>
      <c r="KKX8" s="191"/>
      <c r="KKY8" s="191"/>
      <c r="KKZ8" s="191"/>
      <c r="KLA8" s="191"/>
      <c r="KLB8" s="191"/>
      <c r="KLC8" s="191"/>
      <c r="KLD8" s="191"/>
      <c r="KLE8" s="191"/>
      <c r="KLF8" s="191"/>
      <c r="KLG8" s="191"/>
      <c r="KLH8" s="191"/>
      <c r="KLI8" s="191"/>
      <c r="KLJ8" s="191"/>
      <c r="KLK8" s="191"/>
      <c r="KLL8" s="191"/>
      <c r="KLM8" s="191"/>
      <c r="KLN8" s="191"/>
      <c r="KLO8" s="191"/>
      <c r="KLP8" s="191"/>
      <c r="KLQ8" s="191"/>
      <c r="KLR8" s="191"/>
      <c r="KLS8" s="191"/>
      <c r="KLT8" s="191"/>
      <c r="KLU8" s="191"/>
      <c r="KLV8" s="191"/>
      <c r="KLW8" s="191"/>
      <c r="KLX8" s="191"/>
      <c r="KLY8" s="191"/>
      <c r="KLZ8" s="191"/>
      <c r="KMA8" s="191"/>
      <c r="KMB8" s="191"/>
      <c r="KMC8" s="191"/>
      <c r="KMD8" s="191"/>
      <c r="KME8" s="191"/>
      <c r="KMF8" s="191"/>
      <c r="KMG8" s="191"/>
      <c r="KMH8" s="191"/>
      <c r="KMI8" s="191"/>
      <c r="KMJ8" s="191"/>
      <c r="KMK8" s="191"/>
      <c r="KML8" s="191"/>
      <c r="KMM8" s="191"/>
      <c r="KMN8" s="191"/>
      <c r="KMO8" s="191"/>
      <c r="KMP8" s="191"/>
      <c r="KMQ8" s="191"/>
      <c r="KMR8" s="191"/>
      <c r="KMS8" s="191"/>
      <c r="KMT8" s="191"/>
      <c r="KMU8" s="191"/>
      <c r="KMV8" s="191"/>
      <c r="KMW8" s="191"/>
      <c r="KMX8" s="191"/>
      <c r="KMY8" s="191"/>
      <c r="KMZ8" s="191"/>
      <c r="KNA8" s="191"/>
      <c r="KNB8" s="191"/>
      <c r="KNC8" s="191"/>
      <c r="KND8" s="191"/>
      <c r="KNE8" s="191"/>
      <c r="KNF8" s="191"/>
      <c r="KNG8" s="191"/>
      <c r="KNH8" s="191"/>
      <c r="KNI8" s="191"/>
      <c r="KNJ8" s="191"/>
      <c r="KNK8" s="191"/>
      <c r="KNL8" s="191"/>
      <c r="KNM8" s="191"/>
      <c r="KNN8" s="191"/>
      <c r="KNO8" s="191"/>
      <c r="KNP8" s="191"/>
      <c r="KNQ8" s="191"/>
      <c r="KNR8" s="191"/>
      <c r="KNS8" s="191"/>
      <c r="KNT8" s="191"/>
      <c r="KNU8" s="191"/>
      <c r="KNV8" s="191"/>
      <c r="KNW8" s="191"/>
      <c r="KNX8" s="191"/>
      <c r="KNY8" s="191"/>
      <c r="KNZ8" s="191"/>
      <c r="KOA8" s="191"/>
      <c r="KOB8" s="191"/>
      <c r="KOC8" s="191"/>
      <c r="KOD8" s="191"/>
      <c r="KOE8" s="191"/>
      <c r="KOF8" s="191"/>
      <c r="KOG8" s="191"/>
      <c r="KOH8" s="191"/>
      <c r="KOI8" s="191"/>
      <c r="KOJ8" s="191"/>
      <c r="KOK8" s="191"/>
      <c r="KOL8" s="191"/>
      <c r="KOM8" s="191"/>
      <c r="KON8" s="191"/>
      <c r="KOO8" s="191"/>
      <c r="KOP8" s="191"/>
      <c r="KOQ8" s="191"/>
      <c r="KOR8" s="191"/>
      <c r="KOS8" s="191"/>
      <c r="KOT8" s="191"/>
      <c r="KOU8" s="191"/>
      <c r="KOV8" s="191"/>
      <c r="KOW8" s="191"/>
      <c r="KOX8" s="191"/>
      <c r="KOY8" s="191"/>
      <c r="KOZ8" s="191"/>
      <c r="KPA8" s="191"/>
      <c r="KPB8" s="191"/>
      <c r="KPC8" s="191"/>
      <c r="KPD8" s="191"/>
      <c r="KPE8" s="191"/>
      <c r="KPF8" s="191"/>
      <c r="KPG8" s="191"/>
      <c r="KPH8" s="191"/>
      <c r="KPI8" s="191"/>
      <c r="KPJ8" s="191"/>
      <c r="KPK8" s="191"/>
      <c r="KPL8" s="191"/>
      <c r="KPM8" s="191"/>
      <c r="KPN8" s="191"/>
      <c r="KPO8" s="191"/>
      <c r="KPP8" s="191"/>
      <c r="KPQ8" s="191"/>
      <c r="KPR8" s="191"/>
      <c r="KPS8" s="191"/>
      <c r="KPT8" s="191"/>
      <c r="KPU8" s="191"/>
      <c r="KPV8" s="191"/>
      <c r="KPW8" s="191"/>
      <c r="KPX8" s="191"/>
      <c r="KPY8" s="191"/>
      <c r="KPZ8" s="191"/>
      <c r="KQA8" s="191"/>
      <c r="KQB8" s="191"/>
      <c r="KQC8" s="191"/>
      <c r="KQD8" s="191"/>
      <c r="KQE8" s="191"/>
      <c r="KQF8" s="191"/>
      <c r="KQG8" s="191"/>
      <c r="KQH8" s="191"/>
      <c r="KQI8" s="191"/>
      <c r="KQJ8" s="191"/>
      <c r="KQK8" s="191"/>
      <c r="KQL8" s="191"/>
      <c r="KQM8" s="191"/>
      <c r="KQN8" s="191"/>
      <c r="KQO8" s="191"/>
      <c r="KQP8" s="191"/>
      <c r="KQQ8" s="191"/>
      <c r="KQR8" s="191"/>
      <c r="KQS8" s="191"/>
      <c r="KQT8" s="191"/>
      <c r="KQU8" s="191"/>
      <c r="KQV8" s="191"/>
      <c r="KQW8" s="191"/>
      <c r="KQX8" s="191"/>
      <c r="KQY8" s="191"/>
      <c r="KQZ8" s="191"/>
      <c r="KRA8" s="191"/>
      <c r="KRB8" s="191"/>
      <c r="KRC8" s="191"/>
      <c r="KRD8" s="191"/>
      <c r="KRE8" s="191"/>
      <c r="KRF8" s="191"/>
      <c r="KRG8" s="191"/>
      <c r="KRH8" s="191"/>
      <c r="KRI8" s="191"/>
      <c r="KRJ8" s="191"/>
      <c r="KRK8" s="191"/>
      <c r="KRL8" s="191"/>
      <c r="KRM8" s="191"/>
      <c r="KRN8" s="191"/>
      <c r="KRO8" s="191"/>
      <c r="KRP8" s="191"/>
      <c r="KRQ8" s="191"/>
      <c r="KRR8" s="191"/>
      <c r="KRS8" s="191"/>
      <c r="KRT8" s="191"/>
      <c r="KRU8" s="191"/>
      <c r="KRV8" s="191"/>
      <c r="KRW8" s="191"/>
      <c r="KRX8" s="191"/>
      <c r="KRY8" s="191"/>
      <c r="KRZ8" s="191"/>
      <c r="KSA8" s="191"/>
      <c r="KSB8" s="191"/>
      <c r="KSC8" s="191"/>
      <c r="KSD8" s="191"/>
      <c r="KSE8" s="191"/>
      <c r="KSF8" s="191"/>
      <c r="KSG8" s="191"/>
      <c r="KSH8" s="191"/>
      <c r="KSI8" s="191"/>
      <c r="KSJ8" s="191"/>
      <c r="KSK8" s="191"/>
      <c r="KSL8" s="191"/>
      <c r="KSM8" s="191"/>
      <c r="KSN8" s="191"/>
      <c r="KSO8" s="191"/>
      <c r="KSP8" s="191"/>
      <c r="KSQ8" s="191"/>
      <c r="KSR8" s="191"/>
      <c r="KSS8" s="191"/>
      <c r="KST8" s="191"/>
      <c r="KSU8" s="191"/>
      <c r="KSV8" s="191"/>
      <c r="KSW8" s="191"/>
      <c r="KSX8" s="191"/>
      <c r="KSY8" s="191"/>
      <c r="KSZ8" s="191"/>
      <c r="KTA8" s="191"/>
      <c r="KTB8" s="191"/>
      <c r="KTC8" s="191"/>
      <c r="KTD8" s="191"/>
      <c r="KTE8" s="191"/>
      <c r="KTF8" s="191"/>
      <c r="KTG8" s="191"/>
      <c r="KTH8" s="191"/>
      <c r="KTI8" s="191"/>
      <c r="KTJ8" s="191"/>
      <c r="KTK8" s="191"/>
      <c r="KTL8" s="191"/>
      <c r="KTM8" s="191"/>
      <c r="KTN8" s="191"/>
      <c r="KTO8" s="191"/>
      <c r="KTP8" s="191"/>
      <c r="KTQ8" s="191"/>
      <c r="KTR8" s="191"/>
      <c r="KTS8" s="191"/>
      <c r="KTT8" s="191"/>
      <c r="KTU8" s="191"/>
      <c r="KTV8" s="191"/>
      <c r="KTW8" s="191"/>
      <c r="KTX8" s="191"/>
      <c r="KTY8" s="191"/>
      <c r="KTZ8" s="191"/>
      <c r="KUA8" s="191"/>
      <c r="KUB8" s="191"/>
      <c r="KUC8" s="191"/>
      <c r="KUD8" s="191"/>
      <c r="KUE8" s="191"/>
      <c r="KUF8" s="191"/>
      <c r="KUG8" s="191"/>
      <c r="KUH8" s="191"/>
      <c r="KUI8" s="191"/>
      <c r="KUJ8" s="191"/>
      <c r="KUK8" s="191"/>
      <c r="KUL8" s="191"/>
      <c r="KUM8" s="191"/>
      <c r="KUN8" s="191"/>
      <c r="KUO8" s="191"/>
      <c r="KUP8" s="191"/>
      <c r="KUQ8" s="191"/>
      <c r="KUR8" s="191"/>
      <c r="KUS8" s="191"/>
      <c r="KUT8" s="191"/>
      <c r="KUU8" s="191"/>
      <c r="KUV8" s="191"/>
      <c r="KUW8" s="191"/>
      <c r="KUX8" s="191"/>
      <c r="KUY8" s="191"/>
      <c r="KUZ8" s="191"/>
      <c r="KVA8" s="191"/>
      <c r="KVB8" s="191"/>
      <c r="KVC8" s="191"/>
      <c r="KVD8" s="191"/>
      <c r="KVE8" s="191"/>
      <c r="KVF8" s="191"/>
      <c r="KVG8" s="191"/>
      <c r="KVH8" s="191"/>
      <c r="KVI8" s="191"/>
      <c r="KVJ8" s="191"/>
      <c r="KVK8" s="191"/>
      <c r="KVL8" s="191"/>
      <c r="KVM8" s="191"/>
      <c r="KVN8" s="191"/>
      <c r="KVO8" s="191"/>
      <c r="KVP8" s="191"/>
      <c r="KVQ8" s="191"/>
      <c r="KVR8" s="191"/>
      <c r="KVS8" s="191"/>
      <c r="KVT8" s="191"/>
      <c r="KVU8" s="191"/>
      <c r="KVV8" s="191"/>
      <c r="KVW8" s="191"/>
      <c r="KVX8" s="191"/>
      <c r="KVY8" s="191"/>
      <c r="KVZ8" s="191"/>
      <c r="KWA8" s="191"/>
      <c r="KWB8" s="191"/>
      <c r="KWC8" s="191"/>
      <c r="KWD8" s="191"/>
      <c r="KWE8" s="191"/>
      <c r="KWF8" s="191"/>
      <c r="KWG8" s="191"/>
      <c r="KWH8" s="191"/>
      <c r="KWI8" s="191"/>
      <c r="KWJ8" s="191"/>
      <c r="KWK8" s="191"/>
      <c r="KWL8" s="191"/>
      <c r="KWM8" s="191"/>
      <c r="KWN8" s="191"/>
      <c r="KWO8" s="191"/>
      <c r="KWP8" s="191"/>
      <c r="KWQ8" s="191"/>
      <c r="KWR8" s="191"/>
      <c r="KWS8" s="191"/>
      <c r="KWT8" s="191"/>
      <c r="KWU8" s="191"/>
      <c r="KWV8" s="191"/>
      <c r="KWW8" s="191"/>
      <c r="KWX8" s="191"/>
      <c r="KWY8" s="191"/>
      <c r="KWZ8" s="191"/>
      <c r="KXA8" s="191"/>
      <c r="KXB8" s="191"/>
      <c r="KXC8" s="191"/>
      <c r="KXD8" s="191"/>
      <c r="KXE8" s="191"/>
      <c r="KXF8" s="191"/>
      <c r="KXG8" s="191"/>
      <c r="KXH8" s="191"/>
      <c r="KXI8" s="191"/>
      <c r="KXJ8" s="191"/>
      <c r="KXK8" s="191"/>
      <c r="KXL8" s="191"/>
      <c r="KXM8" s="191"/>
      <c r="KXN8" s="191"/>
      <c r="KXO8" s="191"/>
      <c r="KXP8" s="191"/>
      <c r="KXQ8" s="191"/>
      <c r="KXR8" s="191"/>
      <c r="KXS8" s="191"/>
      <c r="KXT8" s="191"/>
      <c r="KXU8" s="191"/>
      <c r="KXV8" s="191"/>
      <c r="KXW8" s="191"/>
      <c r="KXX8" s="191"/>
      <c r="KXY8" s="191"/>
      <c r="KXZ8" s="191"/>
      <c r="KYA8" s="191"/>
      <c r="KYB8" s="191"/>
      <c r="KYC8" s="191"/>
      <c r="KYD8" s="191"/>
      <c r="KYE8" s="191"/>
      <c r="KYF8" s="191"/>
      <c r="KYG8" s="191"/>
      <c r="KYH8" s="191"/>
      <c r="KYI8" s="191"/>
      <c r="KYJ8" s="191"/>
      <c r="KYK8" s="191"/>
      <c r="KYL8" s="191"/>
      <c r="KYM8" s="191"/>
      <c r="KYN8" s="191"/>
      <c r="KYO8" s="191"/>
      <c r="KYP8" s="191"/>
      <c r="KYQ8" s="191"/>
      <c r="KYR8" s="191"/>
      <c r="KYS8" s="191"/>
      <c r="KYT8" s="191"/>
      <c r="KYU8" s="191"/>
      <c r="KYV8" s="191"/>
      <c r="KYW8" s="191"/>
      <c r="KYX8" s="191"/>
      <c r="KYY8" s="191"/>
      <c r="KYZ8" s="191"/>
      <c r="KZA8" s="191"/>
      <c r="KZB8" s="191"/>
      <c r="KZC8" s="191"/>
      <c r="KZD8" s="191"/>
      <c r="KZE8" s="191"/>
      <c r="KZF8" s="191"/>
      <c r="KZG8" s="191"/>
      <c r="KZH8" s="191"/>
      <c r="KZI8" s="191"/>
      <c r="KZJ8" s="191"/>
      <c r="KZK8" s="191"/>
      <c r="KZL8" s="191"/>
      <c r="KZM8" s="191"/>
      <c r="KZN8" s="191"/>
      <c r="KZO8" s="191"/>
      <c r="KZP8" s="191"/>
      <c r="KZQ8" s="191"/>
      <c r="KZR8" s="191"/>
      <c r="KZS8" s="191"/>
      <c r="KZT8" s="191"/>
      <c r="KZU8" s="191"/>
      <c r="KZV8" s="191"/>
      <c r="KZW8" s="191"/>
      <c r="KZX8" s="191"/>
      <c r="KZY8" s="191"/>
      <c r="KZZ8" s="191"/>
      <c r="LAA8" s="191"/>
      <c r="LAB8" s="191"/>
      <c r="LAC8" s="191"/>
      <c r="LAD8" s="191"/>
      <c r="LAE8" s="191"/>
      <c r="LAF8" s="191"/>
      <c r="LAG8" s="191"/>
      <c r="LAH8" s="191"/>
      <c r="LAI8" s="191"/>
      <c r="LAJ8" s="191"/>
      <c r="LAK8" s="191"/>
      <c r="LAL8" s="191"/>
      <c r="LAM8" s="191"/>
      <c r="LAN8" s="191"/>
      <c r="LAO8" s="191"/>
      <c r="LAP8" s="191"/>
      <c r="LAQ8" s="191"/>
      <c r="LAR8" s="191"/>
      <c r="LAS8" s="191"/>
      <c r="LAT8" s="191"/>
      <c r="LAU8" s="191"/>
      <c r="LAV8" s="191"/>
      <c r="LAW8" s="191"/>
      <c r="LAX8" s="191"/>
      <c r="LAY8" s="191"/>
      <c r="LAZ8" s="191"/>
      <c r="LBA8" s="191"/>
      <c r="LBB8" s="191"/>
      <c r="LBC8" s="191"/>
      <c r="LBD8" s="191"/>
      <c r="LBE8" s="191"/>
      <c r="LBF8" s="191"/>
      <c r="LBG8" s="191"/>
      <c r="LBH8" s="191"/>
      <c r="LBI8" s="191"/>
      <c r="LBJ8" s="191"/>
      <c r="LBK8" s="191"/>
      <c r="LBL8" s="191"/>
      <c r="LBM8" s="191"/>
      <c r="LBN8" s="191"/>
      <c r="LBO8" s="191"/>
      <c r="LBP8" s="191"/>
      <c r="LBQ8" s="191"/>
      <c r="LBR8" s="191"/>
      <c r="LBS8" s="191"/>
      <c r="LBT8" s="191"/>
      <c r="LBU8" s="191"/>
      <c r="LBV8" s="191"/>
      <c r="LBW8" s="191"/>
      <c r="LBX8" s="191"/>
      <c r="LBY8" s="191"/>
      <c r="LBZ8" s="191"/>
      <c r="LCA8" s="191"/>
      <c r="LCB8" s="191"/>
      <c r="LCC8" s="191"/>
      <c r="LCD8" s="191"/>
      <c r="LCE8" s="191"/>
      <c r="LCF8" s="191"/>
      <c r="LCG8" s="191"/>
      <c r="LCH8" s="191"/>
      <c r="LCI8" s="191"/>
      <c r="LCJ8" s="191"/>
      <c r="LCK8" s="191"/>
      <c r="LCL8" s="191"/>
      <c r="LCM8" s="191"/>
      <c r="LCN8" s="191"/>
      <c r="LCO8" s="191"/>
      <c r="LCP8" s="191"/>
      <c r="LCQ8" s="191"/>
      <c r="LCR8" s="191"/>
      <c r="LCS8" s="191"/>
      <c r="LCT8" s="191"/>
      <c r="LCU8" s="191"/>
      <c r="LCV8" s="191"/>
      <c r="LCW8" s="191"/>
      <c r="LCX8" s="191"/>
      <c r="LCY8" s="191"/>
      <c r="LCZ8" s="191"/>
      <c r="LDA8" s="191"/>
      <c r="LDB8" s="191"/>
      <c r="LDC8" s="191"/>
      <c r="LDD8" s="191"/>
      <c r="LDE8" s="191"/>
      <c r="LDF8" s="191"/>
      <c r="LDG8" s="191"/>
      <c r="LDH8" s="191"/>
      <c r="LDI8" s="191"/>
      <c r="LDJ8" s="191"/>
      <c r="LDK8" s="191"/>
      <c r="LDL8" s="191"/>
      <c r="LDM8" s="191"/>
      <c r="LDN8" s="191"/>
      <c r="LDO8" s="191"/>
      <c r="LDP8" s="191"/>
      <c r="LDQ8" s="191"/>
      <c r="LDR8" s="191"/>
      <c r="LDS8" s="191"/>
      <c r="LDT8" s="191"/>
      <c r="LDU8" s="191"/>
      <c r="LDV8" s="191"/>
      <c r="LDW8" s="191"/>
      <c r="LDX8" s="191"/>
      <c r="LDY8" s="191"/>
      <c r="LDZ8" s="191"/>
      <c r="LEA8" s="191"/>
      <c r="LEB8" s="191"/>
      <c r="LEC8" s="191"/>
      <c r="LED8" s="191"/>
      <c r="LEE8" s="191"/>
      <c r="LEF8" s="191"/>
      <c r="LEG8" s="191"/>
      <c r="LEH8" s="191"/>
      <c r="LEI8" s="191"/>
      <c r="LEJ8" s="191"/>
      <c r="LEK8" s="191"/>
      <c r="LEL8" s="191"/>
      <c r="LEM8" s="191"/>
      <c r="LEN8" s="191"/>
      <c r="LEO8" s="191"/>
      <c r="LEP8" s="191"/>
      <c r="LEQ8" s="191"/>
      <c r="LER8" s="191"/>
      <c r="LES8" s="191"/>
      <c r="LET8" s="191"/>
      <c r="LEU8" s="191"/>
      <c r="LEV8" s="191"/>
      <c r="LEW8" s="191"/>
      <c r="LEX8" s="191"/>
      <c r="LEY8" s="191"/>
      <c r="LEZ8" s="191"/>
      <c r="LFA8" s="191"/>
      <c r="LFB8" s="191"/>
      <c r="LFC8" s="191"/>
      <c r="LFD8" s="191"/>
      <c r="LFE8" s="191"/>
      <c r="LFF8" s="191"/>
      <c r="LFG8" s="191"/>
      <c r="LFH8" s="191"/>
      <c r="LFI8" s="191"/>
      <c r="LFJ8" s="191"/>
      <c r="LFK8" s="191"/>
      <c r="LFL8" s="191"/>
      <c r="LFM8" s="191"/>
      <c r="LFN8" s="191"/>
      <c r="LFO8" s="191"/>
      <c r="LFP8" s="191"/>
      <c r="LFQ8" s="191"/>
      <c r="LFR8" s="191"/>
      <c r="LFS8" s="191"/>
      <c r="LFT8" s="191"/>
      <c r="LFU8" s="191"/>
      <c r="LFV8" s="191"/>
      <c r="LFW8" s="191"/>
      <c r="LFX8" s="191"/>
      <c r="LFY8" s="191"/>
      <c r="LFZ8" s="191"/>
      <c r="LGA8" s="191"/>
      <c r="LGB8" s="191"/>
      <c r="LGC8" s="191"/>
      <c r="LGD8" s="191"/>
      <c r="LGE8" s="191"/>
      <c r="LGF8" s="191"/>
      <c r="LGG8" s="191"/>
      <c r="LGH8" s="191"/>
      <c r="LGI8" s="191"/>
      <c r="LGJ8" s="191"/>
      <c r="LGK8" s="191"/>
      <c r="LGL8" s="191"/>
      <c r="LGM8" s="191"/>
      <c r="LGN8" s="191"/>
      <c r="LGO8" s="191"/>
      <c r="LGP8" s="191"/>
      <c r="LGQ8" s="191"/>
      <c r="LGR8" s="191"/>
      <c r="LGS8" s="191"/>
      <c r="LGT8" s="191"/>
      <c r="LGU8" s="191"/>
      <c r="LGV8" s="191"/>
      <c r="LGW8" s="191"/>
      <c r="LGX8" s="191"/>
      <c r="LGY8" s="191"/>
      <c r="LGZ8" s="191"/>
      <c r="LHA8" s="191"/>
      <c r="LHB8" s="191"/>
      <c r="LHC8" s="191"/>
      <c r="LHD8" s="191"/>
      <c r="LHE8" s="191"/>
      <c r="LHF8" s="191"/>
      <c r="LHG8" s="191"/>
      <c r="LHH8" s="191"/>
      <c r="LHI8" s="191"/>
      <c r="LHJ8" s="191"/>
      <c r="LHK8" s="191"/>
      <c r="LHL8" s="191"/>
      <c r="LHM8" s="191"/>
      <c r="LHN8" s="191"/>
      <c r="LHO8" s="191"/>
      <c r="LHP8" s="191"/>
      <c r="LHQ8" s="191"/>
      <c r="LHR8" s="191"/>
      <c r="LHS8" s="191"/>
      <c r="LHT8" s="191"/>
      <c r="LHU8" s="191"/>
      <c r="LHV8" s="191"/>
      <c r="LHW8" s="191"/>
      <c r="LHX8" s="191"/>
      <c r="LHY8" s="191"/>
      <c r="LHZ8" s="191"/>
      <c r="LIA8" s="191"/>
      <c r="LIB8" s="191"/>
      <c r="LIC8" s="191"/>
      <c r="LID8" s="191"/>
      <c r="LIE8" s="191"/>
      <c r="LIF8" s="191"/>
      <c r="LIG8" s="191"/>
      <c r="LIH8" s="191"/>
      <c r="LII8" s="191"/>
      <c r="LIJ8" s="191"/>
      <c r="LIK8" s="191"/>
      <c r="LIL8" s="191"/>
      <c r="LIM8" s="191"/>
      <c r="LIN8" s="191"/>
      <c r="LIO8" s="191"/>
      <c r="LIP8" s="191"/>
      <c r="LIQ8" s="191"/>
      <c r="LIR8" s="191"/>
      <c r="LIS8" s="191"/>
      <c r="LIT8" s="191"/>
      <c r="LIU8" s="191"/>
      <c r="LIV8" s="191"/>
      <c r="LIW8" s="191"/>
      <c r="LIX8" s="191"/>
      <c r="LIY8" s="191"/>
      <c r="LIZ8" s="191"/>
      <c r="LJA8" s="191"/>
      <c r="LJB8" s="191"/>
      <c r="LJC8" s="191"/>
      <c r="LJD8" s="191"/>
      <c r="LJE8" s="191"/>
      <c r="LJF8" s="191"/>
      <c r="LJG8" s="191"/>
      <c r="LJH8" s="191"/>
      <c r="LJI8" s="191"/>
      <c r="LJJ8" s="191"/>
      <c r="LJK8" s="191"/>
      <c r="LJL8" s="191"/>
      <c r="LJM8" s="191"/>
      <c r="LJN8" s="191"/>
      <c r="LJO8" s="191"/>
      <c r="LJP8" s="191"/>
      <c r="LJQ8" s="191"/>
      <c r="LJR8" s="191"/>
      <c r="LJS8" s="191"/>
      <c r="LJT8" s="191"/>
      <c r="LJU8" s="191"/>
      <c r="LJV8" s="191"/>
      <c r="LJW8" s="191"/>
      <c r="LJX8" s="191"/>
      <c r="LJY8" s="191"/>
      <c r="LJZ8" s="191"/>
      <c r="LKA8" s="191"/>
      <c r="LKB8" s="191"/>
      <c r="LKC8" s="191"/>
      <c r="LKD8" s="191"/>
      <c r="LKE8" s="191"/>
      <c r="LKF8" s="191"/>
      <c r="LKG8" s="191"/>
      <c r="LKH8" s="191"/>
      <c r="LKI8" s="191"/>
      <c r="LKJ8" s="191"/>
      <c r="LKK8" s="191"/>
      <c r="LKL8" s="191"/>
      <c r="LKM8" s="191"/>
      <c r="LKN8" s="191"/>
      <c r="LKO8" s="191"/>
      <c r="LKP8" s="191"/>
      <c r="LKQ8" s="191"/>
      <c r="LKR8" s="191"/>
      <c r="LKS8" s="191"/>
      <c r="LKT8" s="191"/>
      <c r="LKU8" s="191"/>
      <c r="LKV8" s="191"/>
      <c r="LKW8" s="191"/>
      <c r="LKX8" s="191"/>
      <c r="LKY8" s="191"/>
      <c r="LKZ8" s="191"/>
      <c r="LLA8" s="191"/>
      <c r="LLB8" s="191"/>
      <c r="LLC8" s="191"/>
      <c r="LLD8" s="191"/>
      <c r="LLE8" s="191"/>
      <c r="LLF8" s="191"/>
      <c r="LLG8" s="191"/>
      <c r="LLH8" s="191"/>
      <c r="LLI8" s="191"/>
      <c r="LLJ8" s="191"/>
      <c r="LLK8" s="191"/>
      <c r="LLL8" s="191"/>
      <c r="LLM8" s="191"/>
      <c r="LLN8" s="191"/>
      <c r="LLO8" s="191"/>
      <c r="LLP8" s="191"/>
      <c r="LLQ8" s="191"/>
      <c r="LLR8" s="191"/>
      <c r="LLS8" s="191"/>
      <c r="LLT8" s="191"/>
      <c r="LLU8" s="191"/>
      <c r="LLV8" s="191"/>
      <c r="LLW8" s="191"/>
      <c r="LLX8" s="191"/>
      <c r="LLY8" s="191"/>
      <c r="LLZ8" s="191"/>
      <c r="LMA8" s="191"/>
      <c r="LMB8" s="191"/>
      <c r="LMC8" s="191"/>
      <c r="LMD8" s="191"/>
      <c r="LME8" s="191"/>
      <c r="LMF8" s="191"/>
      <c r="LMG8" s="191"/>
      <c r="LMH8" s="191"/>
      <c r="LMI8" s="191"/>
      <c r="LMJ8" s="191"/>
      <c r="LMK8" s="191"/>
      <c r="LML8" s="191"/>
      <c r="LMM8" s="191"/>
      <c r="LMN8" s="191"/>
      <c r="LMO8" s="191"/>
      <c r="LMP8" s="191"/>
      <c r="LMQ8" s="191"/>
      <c r="LMR8" s="191"/>
      <c r="LMS8" s="191"/>
      <c r="LMT8" s="191"/>
      <c r="LMU8" s="191"/>
      <c r="LMV8" s="191"/>
      <c r="LMW8" s="191"/>
      <c r="LMX8" s="191"/>
      <c r="LMY8" s="191"/>
      <c r="LMZ8" s="191"/>
      <c r="LNA8" s="191"/>
      <c r="LNB8" s="191"/>
      <c r="LNC8" s="191"/>
      <c r="LND8" s="191"/>
      <c r="LNE8" s="191"/>
      <c r="LNF8" s="191"/>
      <c r="LNG8" s="191"/>
      <c r="LNH8" s="191"/>
      <c r="LNI8" s="191"/>
      <c r="LNJ8" s="191"/>
      <c r="LNK8" s="191"/>
      <c r="LNL8" s="191"/>
      <c r="LNM8" s="191"/>
      <c r="LNN8" s="191"/>
      <c r="LNO8" s="191"/>
      <c r="LNP8" s="191"/>
      <c r="LNQ8" s="191"/>
      <c r="LNR8" s="191"/>
      <c r="LNS8" s="191"/>
      <c r="LNT8" s="191"/>
      <c r="LNU8" s="191"/>
      <c r="LNV8" s="191"/>
      <c r="LNW8" s="191"/>
      <c r="LNX8" s="191"/>
      <c r="LNY8" s="191"/>
      <c r="LNZ8" s="191"/>
      <c r="LOA8" s="191"/>
      <c r="LOB8" s="191"/>
      <c r="LOC8" s="191"/>
      <c r="LOD8" s="191"/>
      <c r="LOE8" s="191"/>
      <c r="LOF8" s="191"/>
      <c r="LOG8" s="191"/>
      <c r="LOH8" s="191"/>
      <c r="LOI8" s="191"/>
      <c r="LOJ8" s="191"/>
      <c r="LOK8" s="191"/>
      <c r="LOL8" s="191"/>
      <c r="LOM8" s="191"/>
      <c r="LON8" s="191"/>
      <c r="LOO8" s="191"/>
      <c r="LOP8" s="191"/>
      <c r="LOQ8" s="191"/>
      <c r="LOR8" s="191"/>
      <c r="LOS8" s="191"/>
      <c r="LOT8" s="191"/>
      <c r="LOU8" s="191"/>
      <c r="LOV8" s="191"/>
      <c r="LOW8" s="191"/>
      <c r="LOX8" s="191"/>
      <c r="LOY8" s="191"/>
      <c r="LOZ8" s="191"/>
      <c r="LPA8" s="191"/>
      <c r="LPB8" s="191"/>
      <c r="LPC8" s="191"/>
      <c r="LPD8" s="191"/>
      <c r="LPE8" s="191"/>
      <c r="LPF8" s="191"/>
      <c r="LPG8" s="191"/>
      <c r="LPH8" s="191"/>
      <c r="LPI8" s="191"/>
      <c r="LPJ8" s="191"/>
      <c r="LPK8" s="191"/>
      <c r="LPL8" s="191"/>
      <c r="LPM8" s="191"/>
      <c r="LPN8" s="191"/>
      <c r="LPO8" s="191"/>
      <c r="LPP8" s="191"/>
      <c r="LPQ8" s="191"/>
      <c r="LPR8" s="191"/>
      <c r="LPS8" s="191"/>
      <c r="LPT8" s="191"/>
      <c r="LPU8" s="191"/>
      <c r="LPV8" s="191"/>
      <c r="LPW8" s="191"/>
      <c r="LPX8" s="191"/>
      <c r="LPY8" s="191"/>
      <c r="LPZ8" s="191"/>
      <c r="LQA8" s="191"/>
      <c r="LQB8" s="191"/>
      <c r="LQC8" s="191"/>
      <c r="LQD8" s="191"/>
      <c r="LQE8" s="191"/>
      <c r="LQF8" s="191"/>
      <c r="LQG8" s="191"/>
      <c r="LQH8" s="191"/>
      <c r="LQI8" s="191"/>
      <c r="LQJ8" s="191"/>
      <c r="LQK8" s="191"/>
      <c r="LQL8" s="191"/>
      <c r="LQM8" s="191"/>
      <c r="LQN8" s="191"/>
      <c r="LQO8" s="191"/>
      <c r="LQP8" s="191"/>
      <c r="LQQ8" s="191"/>
      <c r="LQR8" s="191"/>
      <c r="LQS8" s="191"/>
      <c r="LQT8" s="191"/>
      <c r="LQU8" s="191"/>
      <c r="LQV8" s="191"/>
      <c r="LQW8" s="191"/>
      <c r="LQX8" s="191"/>
      <c r="LQY8" s="191"/>
      <c r="LQZ8" s="191"/>
      <c r="LRA8" s="191"/>
      <c r="LRB8" s="191"/>
      <c r="LRC8" s="191"/>
      <c r="LRD8" s="191"/>
      <c r="LRE8" s="191"/>
      <c r="LRF8" s="191"/>
      <c r="LRG8" s="191"/>
      <c r="LRH8" s="191"/>
      <c r="LRI8" s="191"/>
      <c r="LRJ8" s="191"/>
      <c r="LRK8" s="191"/>
      <c r="LRL8" s="191"/>
      <c r="LRM8" s="191"/>
      <c r="LRN8" s="191"/>
      <c r="LRO8" s="191"/>
      <c r="LRP8" s="191"/>
      <c r="LRQ8" s="191"/>
      <c r="LRR8" s="191"/>
      <c r="LRS8" s="191"/>
      <c r="LRT8" s="191"/>
      <c r="LRU8" s="191"/>
      <c r="LRV8" s="191"/>
      <c r="LRW8" s="191"/>
      <c r="LRX8" s="191"/>
      <c r="LRY8" s="191"/>
      <c r="LRZ8" s="191"/>
      <c r="LSA8" s="191"/>
      <c r="LSB8" s="191"/>
      <c r="LSC8" s="191"/>
      <c r="LSD8" s="191"/>
      <c r="LSE8" s="191"/>
      <c r="LSF8" s="191"/>
      <c r="LSG8" s="191"/>
      <c r="LSH8" s="191"/>
      <c r="LSI8" s="191"/>
      <c r="LSJ8" s="191"/>
      <c r="LSK8" s="191"/>
      <c r="LSL8" s="191"/>
      <c r="LSM8" s="191"/>
      <c r="LSN8" s="191"/>
      <c r="LSO8" s="191"/>
      <c r="LSP8" s="191"/>
      <c r="LSQ8" s="191"/>
      <c r="LSR8" s="191"/>
      <c r="LSS8" s="191"/>
      <c r="LST8" s="191"/>
      <c r="LSU8" s="191"/>
      <c r="LSV8" s="191"/>
      <c r="LSW8" s="191"/>
      <c r="LSX8" s="191"/>
      <c r="LSY8" s="191"/>
      <c r="LSZ8" s="191"/>
      <c r="LTA8" s="191"/>
      <c r="LTB8" s="191"/>
      <c r="LTC8" s="191"/>
      <c r="LTD8" s="191"/>
      <c r="LTE8" s="191"/>
      <c r="LTF8" s="191"/>
      <c r="LTG8" s="191"/>
      <c r="LTH8" s="191"/>
      <c r="LTI8" s="191"/>
      <c r="LTJ8" s="191"/>
      <c r="LTK8" s="191"/>
      <c r="LTL8" s="191"/>
      <c r="LTM8" s="191"/>
      <c r="LTN8" s="191"/>
      <c r="LTO8" s="191"/>
      <c r="LTP8" s="191"/>
      <c r="LTQ8" s="191"/>
      <c r="LTR8" s="191"/>
      <c r="LTS8" s="191"/>
      <c r="LTT8" s="191"/>
      <c r="LTU8" s="191"/>
      <c r="LTV8" s="191"/>
      <c r="LTW8" s="191"/>
      <c r="LTX8" s="191"/>
      <c r="LTY8" s="191"/>
      <c r="LTZ8" s="191"/>
      <c r="LUA8" s="191"/>
      <c r="LUB8" s="191"/>
      <c r="LUC8" s="191"/>
      <c r="LUD8" s="191"/>
      <c r="LUE8" s="191"/>
      <c r="LUF8" s="191"/>
      <c r="LUG8" s="191"/>
      <c r="LUH8" s="191"/>
      <c r="LUI8" s="191"/>
      <c r="LUJ8" s="191"/>
      <c r="LUK8" s="191"/>
      <c r="LUL8" s="191"/>
      <c r="LUM8" s="191"/>
      <c r="LUN8" s="191"/>
      <c r="LUO8" s="191"/>
      <c r="LUP8" s="191"/>
      <c r="LUQ8" s="191"/>
      <c r="LUR8" s="191"/>
      <c r="LUS8" s="191"/>
      <c r="LUT8" s="191"/>
      <c r="LUU8" s="191"/>
      <c r="LUV8" s="191"/>
      <c r="LUW8" s="191"/>
      <c r="LUX8" s="191"/>
      <c r="LUY8" s="191"/>
      <c r="LUZ8" s="191"/>
      <c r="LVA8" s="191"/>
      <c r="LVB8" s="191"/>
      <c r="LVC8" s="191"/>
      <c r="LVD8" s="191"/>
      <c r="LVE8" s="191"/>
      <c r="LVF8" s="191"/>
      <c r="LVG8" s="191"/>
      <c r="LVH8" s="191"/>
      <c r="LVI8" s="191"/>
      <c r="LVJ8" s="191"/>
      <c r="LVK8" s="191"/>
      <c r="LVL8" s="191"/>
      <c r="LVM8" s="191"/>
      <c r="LVN8" s="191"/>
      <c r="LVO8" s="191"/>
      <c r="LVP8" s="191"/>
      <c r="LVQ8" s="191"/>
      <c r="LVR8" s="191"/>
      <c r="LVS8" s="191"/>
      <c r="LVT8" s="191"/>
      <c r="LVU8" s="191"/>
      <c r="LVV8" s="191"/>
      <c r="LVW8" s="191"/>
      <c r="LVX8" s="191"/>
      <c r="LVY8" s="191"/>
      <c r="LVZ8" s="191"/>
      <c r="LWA8" s="191"/>
      <c r="LWB8" s="191"/>
      <c r="LWC8" s="191"/>
      <c r="LWD8" s="191"/>
      <c r="LWE8" s="191"/>
      <c r="LWF8" s="191"/>
      <c r="LWG8" s="191"/>
      <c r="LWH8" s="191"/>
      <c r="LWI8" s="191"/>
      <c r="LWJ8" s="191"/>
      <c r="LWK8" s="191"/>
      <c r="LWL8" s="191"/>
      <c r="LWM8" s="191"/>
      <c r="LWN8" s="191"/>
      <c r="LWO8" s="191"/>
      <c r="LWP8" s="191"/>
      <c r="LWQ8" s="191"/>
      <c r="LWR8" s="191"/>
      <c r="LWS8" s="191"/>
      <c r="LWT8" s="191"/>
      <c r="LWU8" s="191"/>
      <c r="LWV8" s="191"/>
      <c r="LWW8" s="191"/>
      <c r="LWX8" s="191"/>
      <c r="LWY8" s="191"/>
      <c r="LWZ8" s="191"/>
      <c r="LXA8" s="191"/>
      <c r="LXB8" s="191"/>
      <c r="LXC8" s="191"/>
      <c r="LXD8" s="191"/>
      <c r="LXE8" s="191"/>
      <c r="LXF8" s="191"/>
      <c r="LXG8" s="191"/>
      <c r="LXH8" s="191"/>
      <c r="LXI8" s="191"/>
      <c r="LXJ8" s="191"/>
      <c r="LXK8" s="191"/>
      <c r="LXL8" s="191"/>
      <c r="LXM8" s="191"/>
      <c r="LXN8" s="191"/>
      <c r="LXO8" s="191"/>
      <c r="LXP8" s="191"/>
      <c r="LXQ8" s="191"/>
      <c r="LXR8" s="191"/>
      <c r="LXS8" s="191"/>
      <c r="LXT8" s="191"/>
      <c r="LXU8" s="191"/>
      <c r="LXV8" s="191"/>
      <c r="LXW8" s="191"/>
      <c r="LXX8" s="191"/>
      <c r="LXY8" s="191"/>
      <c r="LXZ8" s="191"/>
      <c r="LYA8" s="191"/>
      <c r="LYB8" s="191"/>
      <c r="LYC8" s="191"/>
      <c r="LYD8" s="191"/>
      <c r="LYE8" s="191"/>
      <c r="LYF8" s="191"/>
      <c r="LYG8" s="191"/>
      <c r="LYH8" s="191"/>
      <c r="LYI8" s="191"/>
      <c r="LYJ8" s="191"/>
      <c r="LYK8" s="191"/>
      <c r="LYL8" s="191"/>
      <c r="LYM8" s="191"/>
      <c r="LYN8" s="191"/>
      <c r="LYO8" s="191"/>
      <c r="LYP8" s="191"/>
      <c r="LYQ8" s="191"/>
      <c r="LYR8" s="191"/>
      <c r="LYS8" s="191"/>
      <c r="LYT8" s="191"/>
      <c r="LYU8" s="191"/>
      <c r="LYV8" s="191"/>
      <c r="LYW8" s="191"/>
      <c r="LYX8" s="191"/>
      <c r="LYY8" s="191"/>
      <c r="LYZ8" s="191"/>
      <c r="LZA8" s="191"/>
      <c r="LZB8" s="191"/>
      <c r="LZC8" s="191"/>
      <c r="LZD8" s="191"/>
      <c r="LZE8" s="191"/>
      <c r="LZF8" s="191"/>
      <c r="LZG8" s="191"/>
      <c r="LZH8" s="191"/>
      <c r="LZI8" s="191"/>
      <c r="LZJ8" s="191"/>
      <c r="LZK8" s="191"/>
      <c r="LZL8" s="191"/>
      <c r="LZM8" s="191"/>
      <c r="LZN8" s="191"/>
      <c r="LZO8" s="191"/>
      <c r="LZP8" s="191"/>
      <c r="LZQ8" s="191"/>
      <c r="LZR8" s="191"/>
      <c r="LZS8" s="191"/>
      <c r="LZT8" s="191"/>
      <c r="LZU8" s="191"/>
      <c r="LZV8" s="191"/>
      <c r="LZW8" s="191"/>
      <c r="LZX8" s="191"/>
      <c r="LZY8" s="191"/>
      <c r="LZZ8" s="191"/>
      <c r="MAA8" s="191"/>
      <c r="MAB8" s="191"/>
      <c r="MAC8" s="191"/>
      <c r="MAD8" s="191"/>
      <c r="MAE8" s="191"/>
      <c r="MAF8" s="191"/>
      <c r="MAG8" s="191"/>
      <c r="MAH8" s="191"/>
      <c r="MAI8" s="191"/>
      <c r="MAJ8" s="191"/>
      <c r="MAK8" s="191"/>
      <c r="MAL8" s="191"/>
      <c r="MAM8" s="191"/>
      <c r="MAN8" s="191"/>
      <c r="MAO8" s="191"/>
      <c r="MAP8" s="191"/>
      <c r="MAQ8" s="191"/>
      <c r="MAR8" s="191"/>
      <c r="MAS8" s="191"/>
      <c r="MAT8" s="191"/>
      <c r="MAU8" s="191"/>
      <c r="MAV8" s="191"/>
      <c r="MAW8" s="191"/>
      <c r="MAX8" s="191"/>
      <c r="MAY8" s="191"/>
      <c r="MAZ8" s="191"/>
      <c r="MBA8" s="191"/>
      <c r="MBB8" s="191"/>
      <c r="MBC8" s="191"/>
      <c r="MBD8" s="191"/>
      <c r="MBE8" s="191"/>
      <c r="MBF8" s="191"/>
      <c r="MBG8" s="191"/>
      <c r="MBH8" s="191"/>
      <c r="MBI8" s="191"/>
      <c r="MBJ8" s="191"/>
      <c r="MBK8" s="191"/>
      <c r="MBL8" s="191"/>
      <c r="MBM8" s="191"/>
      <c r="MBN8" s="191"/>
      <c r="MBO8" s="191"/>
      <c r="MBP8" s="191"/>
      <c r="MBQ8" s="191"/>
      <c r="MBR8" s="191"/>
      <c r="MBS8" s="191"/>
      <c r="MBT8" s="191"/>
      <c r="MBU8" s="191"/>
      <c r="MBV8" s="191"/>
      <c r="MBW8" s="191"/>
      <c r="MBX8" s="191"/>
      <c r="MBY8" s="191"/>
      <c r="MBZ8" s="191"/>
      <c r="MCA8" s="191"/>
      <c r="MCB8" s="191"/>
      <c r="MCC8" s="191"/>
      <c r="MCD8" s="191"/>
      <c r="MCE8" s="191"/>
      <c r="MCF8" s="191"/>
      <c r="MCG8" s="191"/>
      <c r="MCH8" s="191"/>
      <c r="MCI8" s="191"/>
      <c r="MCJ8" s="191"/>
      <c r="MCK8" s="191"/>
      <c r="MCL8" s="191"/>
      <c r="MCM8" s="191"/>
      <c r="MCN8" s="191"/>
      <c r="MCO8" s="191"/>
      <c r="MCP8" s="191"/>
      <c r="MCQ8" s="191"/>
      <c r="MCR8" s="191"/>
      <c r="MCS8" s="191"/>
      <c r="MCT8" s="191"/>
      <c r="MCU8" s="191"/>
      <c r="MCV8" s="191"/>
      <c r="MCW8" s="191"/>
      <c r="MCX8" s="191"/>
      <c r="MCY8" s="191"/>
      <c r="MCZ8" s="191"/>
      <c r="MDA8" s="191"/>
      <c r="MDB8" s="191"/>
      <c r="MDC8" s="191"/>
      <c r="MDD8" s="191"/>
      <c r="MDE8" s="191"/>
      <c r="MDF8" s="191"/>
      <c r="MDG8" s="191"/>
      <c r="MDH8" s="191"/>
      <c r="MDI8" s="191"/>
      <c r="MDJ8" s="191"/>
      <c r="MDK8" s="191"/>
      <c r="MDL8" s="191"/>
      <c r="MDM8" s="191"/>
      <c r="MDN8" s="191"/>
      <c r="MDO8" s="191"/>
      <c r="MDP8" s="191"/>
      <c r="MDQ8" s="191"/>
      <c r="MDR8" s="191"/>
      <c r="MDS8" s="191"/>
      <c r="MDT8" s="191"/>
      <c r="MDU8" s="191"/>
      <c r="MDV8" s="191"/>
      <c r="MDW8" s="191"/>
      <c r="MDX8" s="191"/>
      <c r="MDY8" s="191"/>
      <c r="MDZ8" s="191"/>
      <c r="MEA8" s="191"/>
      <c r="MEB8" s="191"/>
      <c r="MEC8" s="191"/>
      <c r="MED8" s="191"/>
      <c r="MEE8" s="191"/>
      <c r="MEF8" s="191"/>
      <c r="MEG8" s="191"/>
      <c r="MEH8" s="191"/>
      <c r="MEI8" s="191"/>
      <c r="MEJ8" s="191"/>
      <c r="MEK8" s="191"/>
      <c r="MEL8" s="191"/>
      <c r="MEM8" s="191"/>
      <c r="MEN8" s="191"/>
      <c r="MEO8" s="191"/>
      <c r="MEP8" s="191"/>
      <c r="MEQ8" s="191"/>
      <c r="MER8" s="191"/>
      <c r="MES8" s="191"/>
      <c r="MET8" s="191"/>
      <c r="MEU8" s="191"/>
      <c r="MEV8" s="191"/>
      <c r="MEW8" s="191"/>
      <c r="MEX8" s="191"/>
      <c r="MEY8" s="191"/>
      <c r="MEZ8" s="191"/>
      <c r="MFA8" s="191"/>
      <c r="MFB8" s="191"/>
      <c r="MFC8" s="191"/>
      <c r="MFD8" s="191"/>
      <c r="MFE8" s="191"/>
      <c r="MFF8" s="191"/>
      <c r="MFG8" s="191"/>
      <c r="MFH8" s="191"/>
      <c r="MFI8" s="191"/>
      <c r="MFJ8" s="191"/>
      <c r="MFK8" s="191"/>
      <c r="MFL8" s="191"/>
      <c r="MFM8" s="191"/>
      <c r="MFN8" s="191"/>
      <c r="MFO8" s="191"/>
      <c r="MFP8" s="191"/>
      <c r="MFQ8" s="191"/>
      <c r="MFR8" s="191"/>
      <c r="MFS8" s="191"/>
      <c r="MFT8" s="191"/>
      <c r="MFU8" s="191"/>
      <c r="MFV8" s="191"/>
      <c r="MFW8" s="191"/>
      <c r="MFX8" s="191"/>
      <c r="MFY8" s="191"/>
      <c r="MFZ8" s="191"/>
      <c r="MGA8" s="191"/>
      <c r="MGB8" s="191"/>
      <c r="MGC8" s="191"/>
      <c r="MGD8" s="191"/>
      <c r="MGE8" s="191"/>
      <c r="MGF8" s="191"/>
      <c r="MGG8" s="191"/>
      <c r="MGH8" s="191"/>
      <c r="MGI8" s="191"/>
      <c r="MGJ8" s="191"/>
      <c r="MGK8" s="191"/>
      <c r="MGL8" s="191"/>
      <c r="MGM8" s="191"/>
      <c r="MGN8" s="191"/>
      <c r="MGO8" s="191"/>
      <c r="MGP8" s="191"/>
      <c r="MGQ8" s="191"/>
      <c r="MGR8" s="191"/>
      <c r="MGS8" s="191"/>
      <c r="MGT8" s="191"/>
      <c r="MGU8" s="191"/>
      <c r="MGV8" s="191"/>
      <c r="MGW8" s="191"/>
      <c r="MGX8" s="191"/>
      <c r="MGY8" s="191"/>
      <c r="MGZ8" s="191"/>
      <c r="MHA8" s="191"/>
      <c r="MHB8" s="191"/>
      <c r="MHC8" s="191"/>
      <c r="MHD8" s="191"/>
      <c r="MHE8" s="191"/>
      <c r="MHF8" s="191"/>
      <c r="MHG8" s="191"/>
      <c r="MHH8" s="191"/>
      <c r="MHI8" s="191"/>
      <c r="MHJ8" s="191"/>
      <c r="MHK8" s="191"/>
      <c r="MHL8" s="191"/>
      <c r="MHM8" s="191"/>
      <c r="MHN8" s="191"/>
      <c r="MHO8" s="191"/>
      <c r="MHP8" s="191"/>
      <c r="MHQ8" s="191"/>
      <c r="MHR8" s="191"/>
      <c r="MHS8" s="191"/>
      <c r="MHT8" s="191"/>
      <c r="MHU8" s="191"/>
      <c r="MHV8" s="191"/>
      <c r="MHW8" s="191"/>
      <c r="MHX8" s="191"/>
      <c r="MHY8" s="191"/>
      <c r="MHZ8" s="191"/>
      <c r="MIA8" s="191"/>
      <c r="MIB8" s="191"/>
      <c r="MIC8" s="191"/>
      <c r="MID8" s="191"/>
      <c r="MIE8" s="191"/>
      <c r="MIF8" s="191"/>
      <c r="MIG8" s="191"/>
      <c r="MIH8" s="191"/>
      <c r="MII8" s="191"/>
      <c r="MIJ8" s="191"/>
      <c r="MIK8" s="191"/>
      <c r="MIL8" s="191"/>
      <c r="MIM8" s="191"/>
      <c r="MIN8" s="191"/>
      <c r="MIO8" s="191"/>
      <c r="MIP8" s="191"/>
      <c r="MIQ8" s="191"/>
      <c r="MIR8" s="191"/>
      <c r="MIS8" s="191"/>
      <c r="MIT8" s="191"/>
      <c r="MIU8" s="191"/>
      <c r="MIV8" s="191"/>
      <c r="MIW8" s="191"/>
      <c r="MIX8" s="191"/>
      <c r="MIY8" s="191"/>
      <c r="MIZ8" s="191"/>
      <c r="MJA8" s="191"/>
      <c r="MJB8" s="191"/>
      <c r="MJC8" s="191"/>
      <c r="MJD8" s="191"/>
      <c r="MJE8" s="191"/>
      <c r="MJF8" s="191"/>
      <c r="MJG8" s="191"/>
      <c r="MJH8" s="191"/>
      <c r="MJI8" s="191"/>
      <c r="MJJ8" s="191"/>
      <c r="MJK8" s="191"/>
      <c r="MJL8" s="191"/>
      <c r="MJM8" s="191"/>
      <c r="MJN8" s="191"/>
      <c r="MJO8" s="191"/>
      <c r="MJP8" s="191"/>
      <c r="MJQ8" s="191"/>
      <c r="MJR8" s="191"/>
      <c r="MJS8" s="191"/>
      <c r="MJT8" s="191"/>
      <c r="MJU8" s="191"/>
      <c r="MJV8" s="191"/>
      <c r="MJW8" s="191"/>
      <c r="MJX8" s="191"/>
      <c r="MJY8" s="191"/>
      <c r="MJZ8" s="191"/>
      <c r="MKA8" s="191"/>
      <c r="MKB8" s="191"/>
      <c r="MKC8" s="191"/>
      <c r="MKD8" s="191"/>
      <c r="MKE8" s="191"/>
      <c r="MKF8" s="191"/>
      <c r="MKG8" s="191"/>
      <c r="MKH8" s="191"/>
      <c r="MKI8" s="191"/>
      <c r="MKJ8" s="191"/>
      <c r="MKK8" s="191"/>
      <c r="MKL8" s="191"/>
      <c r="MKM8" s="191"/>
      <c r="MKN8" s="191"/>
      <c r="MKO8" s="191"/>
      <c r="MKP8" s="191"/>
      <c r="MKQ8" s="191"/>
      <c r="MKR8" s="191"/>
      <c r="MKS8" s="191"/>
      <c r="MKT8" s="191"/>
      <c r="MKU8" s="191"/>
      <c r="MKV8" s="191"/>
      <c r="MKW8" s="191"/>
      <c r="MKX8" s="191"/>
      <c r="MKY8" s="191"/>
      <c r="MKZ8" s="191"/>
      <c r="MLA8" s="191"/>
      <c r="MLB8" s="191"/>
      <c r="MLC8" s="191"/>
      <c r="MLD8" s="191"/>
      <c r="MLE8" s="191"/>
      <c r="MLF8" s="191"/>
      <c r="MLG8" s="191"/>
      <c r="MLH8" s="191"/>
      <c r="MLI8" s="191"/>
      <c r="MLJ8" s="191"/>
      <c r="MLK8" s="191"/>
      <c r="MLL8" s="191"/>
      <c r="MLM8" s="191"/>
      <c r="MLN8" s="191"/>
      <c r="MLO8" s="191"/>
      <c r="MLP8" s="191"/>
      <c r="MLQ8" s="191"/>
      <c r="MLR8" s="191"/>
      <c r="MLS8" s="191"/>
      <c r="MLT8" s="191"/>
      <c r="MLU8" s="191"/>
      <c r="MLV8" s="191"/>
      <c r="MLW8" s="191"/>
      <c r="MLX8" s="191"/>
      <c r="MLY8" s="191"/>
      <c r="MLZ8" s="191"/>
      <c r="MMA8" s="191"/>
      <c r="MMB8" s="191"/>
      <c r="MMC8" s="191"/>
      <c r="MMD8" s="191"/>
      <c r="MME8" s="191"/>
      <c r="MMF8" s="191"/>
      <c r="MMG8" s="191"/>
      <c r="MMH8" s="191"/>
      <c r="MMI8" s="191"/>
      <c r="MMJ8" s="191"/>
      <c r="MMK8" s="191"/>
      <c r="MML8" s="191"/>
      <c r="MMM8" s="191"/>
      <c r="MMN8" s="191"/>
      <c r="MMO8" s="191"/>
      <c r="MMP8" s="191"/>
      <c r="MMQ8" s="191"/>
      <c r="MMR8" s="191"/>
      <c r="MMS8" s="191"/>
      <c r="MMT8" s="191"/>
      <c r="MMU8" s="191"/>
      <c r="MMV8" s="191"/>
      <c r="MMW8" s="191"/>
      <c r="MMX8" s="191"/>
      <c r="MMY8" s="191"/>
      <c r="MMZ8" s="191"/>
      <c r="MNA8" s="191"/>
      <c r="MNB8" s="191"/>
      <c r="MNC8" s="191"/>
      <c r="MND8" s="191"/>
      <c r="MNE8" s="191"/>
      <c r="MNF8" s="191"/>
      <c r="MNG8" s="191"/>
      <c r="MNH8" s="191"/>
      <c r="MNI8" s="191"/>
      <c r="MNJ8" s="191"/>
      <c r="MNK8" s="191"/>
      <c r="MNL8" s="191"/>
      <c r="MNM8" s="191"/>
      <c r="MNN8" s="191"/>
      <c r="MNO8" s="191"/>
      <c r="MNP8" s="191"/>
      <c r="MNQ8" s="191"/>
      <c r="MNR8" s="191"/>
      <c r="MNS8" s="191"/>
      <c r="MNT8" s="191"/>
      <c r="MNU8" s="191"/>
      <c r="MNV8" s="191"/>
      <c r="MNW8" s="191"/>
      <c r="MNX8" s="191"/>
      <c r="MNY8" s="191"/>
      <c r="MNZ8" s="191"/>
      <c r="MOA8" s="191"/>
      <c r="MOB8" s="191"/>
      <c r="MOC8" s="191"/>
      <c r="MOD8" s="191"/>
      <c r="MOE8" s="191"/>
      <c r="MOF8" s="191"/>
      <c r="MOG8" s="191"/>
      <c r="MOH8" s="191"/>
      <c r="MOI8" s="191"/>
      <c r="MOJ8" s="191"/>
      <c r="MOK8" s="191"/>
      <c r="MOL8" s="191"/>
      <c r="MOM8" s="191"/>
      <c r="MON8" s="191"/>
      <c r="MOO8" s="191"/>
      <c r="MOP8" s="191"/>
      <c r="MOQ8" s="191"/>
      <c r="MOR8" s="191"/>
      <c r="MOS8" s="191"/>
      <c r="MOT8" s="191"/>
      <c r="MOU8" s="191"/>
      <c r="MOV8" s="191"/>
      <c r="MOW8" s="191"/>
      <c r="MOX8" s="191"/>
      <c r="MOY8" s="191"/>
      <c r="MOZ8" s="191"/>
      <c r="MPA8" s="191"/>
      <c r="MPB8" s="191"/>
      <c r="MPC8" s="191"/>
      <c r="MPD8" s="191"/>
      <c r="MPE8" s="191"/>
      <c r="MPF8" s="191"/>
      <c r="MPG8" s="191"/>
      <c r="MPH8" s="191"/>
      <c r="MPI8" s="191"/>
      <c r="MPJ8" s="191"/>
      <c r="MPK8" s="191"/>
      <c r="MPL8" s="191"/>
      <c r="MPM8" s="191"/>
      <c r="MPN8" s="191"/>
      <c r="MPO8" s="191"/>
      <c r="MPP8" s="191"/>
      <c r="MPQ8" s="191"/>
      <c r="MPR8" s="191"/>
      <c r="MPS8" s="191"/>
      <c r="MPT8" s="191"/>
      <c r="MPU8" s="191"/>
      <c r="MPV8" s="191"/>
      <c r="MPW8" s="191"/>
      <c r="MPX8" s="191"/>
      <c r="MPY8" s="191"/>
      <c r="MPZ8" s="191"/>
      <c r="MQA8" s="191"/>
      <c r="MQB8" s="191"/>
      <c r="MQC8" s="191"/>
      <c r="MQD8" s="191"/>
      <c r="MQE8" s="191"/>
      <c r="MQF8" s="191"/>
      <c r="MQG8" s="191"/>
      <c r="MQH8" s="191"/>
      <c r="MQI8" s="191"/>
      <c r="MQJ8" s="191"/>
      <c r="MQK8" s="191"/>
      <c r="MQL8" s="191"/>
      <c r="MQM8" s="191"/>
      <c r="MQN8" s="191"/>
      <c r="MQO8" s="191"/>
      <c r="MQP8" s="191"/>
      <c r="MQQ8" s="191"/>
      <c r="MQR8" s="191"/>
      <c r="MQS8" s="191"/>
      <c r="MQT8" s="191"/>
      <c r="MQU8" s="191"/>
      <c r="MQV8" s="191"/>
      <c r="MQW8" s="191"/>
      <c r="MQX8" s="191"/>
      <c r="MQY8" s="191"/>
      <c r="MQZ8" s="191"/>
      <c r="MRA8" s="191"/>
      <c r="MRB8" s="191"/>
      <c r="MRC8" s="191"/>
      <c r="MRD8" s="191"/>
      <c r="MRE8" s="191"/>
      <c r="MRF8" s="191"/>
      <c r="MRG8" s="191"/>
      <c r="MRH8" s="191"/>
      <c r="MRI8" s="191"/>
      <c r="MRJ8" s="191"/>
      <c r="MRK8" s="191"/>
      <c r="MRL8" s="191"/>
      <c r="MRM8" s="191"/>
      <c r="MRN8" s="191"/>
      <c r="MRO8" s="191"/>
      <c r="MRP8" s="191"/>
      <c r="MRQ8" s="191"/>
      <c r="MRR8" s="191"/>
      <c r="MRS8" s="191"/>
      <c r="MRT8" s="191"/>
      <c r="MRU8" s="191"/>
      <c r="MRV8" s="191"/>
      <c r="MRW8" s="191"/>
      <c r="MRX8" s="191"/>
      <c r="MRY8" s="191"/>
      <c r="MRZ8" s="191"/>
      <c r="MSA8" s="191"/>
      <c r="MSB8" s="191"/>
      <c r="MSC8" s="191"/>
      <c r="MSD8" s="191"/>
      <c r="MSE8" s="191"/>
      <c r="MSF8" s="191"/>
      <c r="MSG8" s="191"/>
      <c r="MSH8" s="191"/>
      <c r="MSI8" s="191"/>
      <c r="MSJ8" s="191"/>
      <c r="MSK8" s="191"/>
      <c r="MSL8" s="191"/>
      <c r="MSM8" s="191"/>
      <c r="MSN8" s="191"/>
      <c r="MSO8" s="191"/>
      <c r="MSP8" s="191"/>
      <c r="MSQ8" s="191"/>
      <c r="MSR8" s="191"/>
      <c r="MSS8" s="191"/>
      <c r="MST8" s="191"/>
      <c r="MSU8" s="191"/>
      <c r="MSV8" s="191"/>
      <c r="MSW8" s="191"/>
      <c r="MSX8" s="191"/>
      <c r="MSY8" s="191"/>
      <c r="MSZ8" s="191"/>
      <c r="MTA8" s="191"/>
      <c r="MTB8" s="191"/>
      <c r="MTC8" s="191"/>
      <c r="MTD8" s="191"/>
      <c r="MTE8" s="191"/>
      <c r="MTF8" s="191"/>
      <c r="MTG8" s="191"/>
      <c r="MTH8" s="191"/>
      <c r="MTI8" s="191"/>
      <c r="MTJ8" s="191"/>
      <c r="MTK8" s="191"/>
      <c r="MTL8" s="191"/>
      <c r="MTM8" s="191"/>
      <c r="MTN8" s="191"/>
      <c r="MTO8" s="191"/>
      <c r="MTP8" s="191"/>
      <c r="MTQ8" s="191"/>
      <c r="MTR8" s="191"/>
      <c r="MTS8" s="191"/>
      <c r="MTT8" s="191"/>
      <c r="MTU8" s="191"/>
      <c r="MTV8" s="191"/>
      <c r="MTW8" s="191"/>
      <c r="MTX8" s="191"/>
      <c r="MTY8" s="191"/>
      <c r="MTZ8" s="191"/>
      <c r="MUA8" s="191"/>
      <c r="MUB8" s="191"/>
      <c r="MUC8" s="191"/>
      <c r="MUD8" s="191"/>
      <c r="MUE8" s="191"/>
      <c r="MUF8" s="191"/>
      <c r="MUG8" s="191"/>
      <c r="MUH8" s="191"/>
      <c r="MUI8" s="191"/>
      <c r="MUJ8" s="191"/>
      <c r="MUK8" s="191"/>
      <c r="MUL8" s="191"/>
      <c r="MUM8" s="191"/>
      <c r="MUN8" s="191"/>
      <c r="MUO8" s="191"/>
      <c r="MUP8" s="191"/>
      <c r="MUQ8" s="191"/>
      <c r="MUR8" s="191"/>
      <c r="MUS8" s="191"/>
      <c r="MUT8" s="191"/>
      <c r="MUU8" s="191"/>
      <c r="MUV8" s="191"/>
      <c r="MUW8" s="191"/>
      <c r="MUX8" s="191"/>
      <c r="MUY8" s="191"/>
      <c r="MUZ8" s="191"/>
      <c r="MVA8" s="191"/>
      <c r="MVB8" s="191"/>
      <c r="MVC8" s="191"/>
      <c r="MVD8" s="191"/>
      <c r="MVE8" s="191"/>
      <c r="MVF8" s="191"/>
      <c r="MVG8" s="191"/>
      <c r="MVH8" s="191"/>
      <c r="MVI8" s="191"/>
      <c r="MVJ8" s="191"/>
      <c r="MVK8" s="191"/>
      <c r="MVL8" s="191"/>
      <c r="MVM8" s="191"/>
      <c r="MVN8" s="191"/>
      <c r="MVO8" s="191"/>
      <c r="MVP8" s="191"/>
      <c r="MVQ8" s="191"/>
      <c r="MVR8" s="191"/>
      <c r="MVS8" s="191"/>
      <c r="MVT8" s="191"/>
      <c r="MVU8" s="191"/>
      <c r="MVV8" s="191"/>
      <c r="MVW8" s="191"/>
      <c r="MVX8" s="191"/>
      <c r="MVY8" s="191"/>
      <c r="MVZ8" s="191"/>
      <c r="MWA8" s="191"/>
      <c r="MWB8" s="191"/>
      <c r="MWC8" s="191"/>
      <c r="MWD8" s="191"/>
      <c r="MWE8" s="191"/>
      <c r="MWF8" s="191"/>
      <c r="MWG8" s="191"/>
      <c r="MWH8" s="191"/>
      <c r="MWI8" s="191"/>
      <c r="MWJ8" s="191"/>
      <c r="MWK8" s="191"/>
      <c r="MWL8" s="191"/>
      <c r="MWM8" s="191"/>
      <c r="MWN8" s="191"/>
      <c r="MWO8" s="191"/>
      <c r="MWP8" s="191"/>
      <c r="MWQ8" s="191"/>
      <c r="MWR8" s="191"/>
      <c r="MWS8" s="191"/>
      <c r="MWT8" s="191"/>
      <c r="MWU8" s="191"/>
      <c r="MWV8" s="191"/>
      <c r="MWW8" s="191"/>
      <c r="MWX8" s="191"/>
      <c r="MWY8" s="191"/>
      <c r="MWZ8" s="191"/>
      <c r="MXA8" s="191"/>
      <c r="MXB8" s="191"/>
      <c r="MXC8" s="191"/>
      <c r="MXD8" s="191"/>
      <c r="MXE8" s="191"/>
      <c r="MXF8" s="191"/>
      <c r="MXG8" s="191"/>
      <c r="MXH8" s="191"/>
      <c r="MXI8" s="191"/>
      <c r="MXJ8" s="191"/>
      <c r="MXK8" s="191"/>
      <c r="MXL8" s="191"/>
      <c r="MXM8" s="191"/>
      <c r="MXN8" s="191"/>
      <c r="MXO8" s="191"/>
      <c r="MXP8" s="191"/>
      <c r="MXQ8" s="191"/>
      <c r="MXR8" s="191"/>
      <c r="MXS8" s="191"/>
      <c r="MXT8" s="191"/>
      <c r="MXU8" s="191"/>
      <c r="MXV8" s="191"/>
      <c r="MXW8" s="191"/>
      <c r="MXX8" s="191"/>
      <c r="MXY8" s="191"/>
      <c r="MXZ8" s="191"/>
      <c r="MYA8" s="191"/>
      <c r="MYB8" s="191"/>
      <c r="MYC8" s="191"/>
      <c r="MYD8" s="191"/>
      <c r="MYE8" s="191"/>
      <c r="MYF8" s="191"/>
      <c r="MYG8" s="191"/>
      <c r="MYH8" s="191"/>
      <c r="MYI8" s="191"/>
      <c r="MYJ8" s="191"/>
      <c r="MYK8" s="191"/>
      <c r="MYL8" s="191"/>
      <c r="MYM8" s="191"/>
      <c r="MYN8" s="191"/>
      <c r="MYO8" s="191"/>
      <c r="MYP8" s="191"/>
      <c r="MYQ8" s="191"/>
      <c r="MYR8" s="191"/>
      <c r="MYS8" s="191"/>
      <c r="MYT8" s="191"/>
      <c r="MYU8" s="191"/>
      <c r="MYV8" s="191"/>
      <c r="MYW8" s="191"/>
      <c r="MYX8" s="191"/>
      <c r="MYY8" s="191"/>
      <c r="MYZ8" s="191"/>
      <c r="MZA8" s="191"/>
      <c r="MZB8" s="191"/>
      <c r="MZC8" s="191"/>
      <c r="MZD8" s="191"/>
      <c r="MZE8" s="191"/>
      <c r="MZF8" s="191"/>
      <c r="MZG8" s="191"/>
      <c r="MZH8" s="191"/>
      <c r="MZI8" s="191"/>
      <c r="MZJ8" s="191"/>
      <c r="MZK8" s="191"/>
      <c r="MZL8" s="191"/>
      <c r="MZM8" s="191"/>
      <c r="MZN8" s="191"/>
      <c r="MZO8" s="191"/>
      <c r="MZP8" s="191"/>
      <c r="MZQ8" s="191"/>
      <c r="MZR8" s="191"/>
      <c r="MZS8" s="191"/>
      <c r="MZT8" s="191"/>
      <c r="MZU8" s="191"/>
      <c r="MZV8" s="191"/>
      <c r="MZW8" s="191"/>
      <c r="MZX8" s="191"/>
      <c r="MZY8" s="191"/>
      <c r="MZZ8" s="191"/>
      <c r="NAA8" s="191"/>
      <c r="NAB8" s="191"/>
      <c r="NAC8" s="191"/>
      <c r="NAD8" s="191"/>
      <c r="NAE8" s="191"/>
      <c r="NAF8" s="191"/>
      <c r="NAG8" s="191"/>
      <c r="NAH8" s="191"/>
      <c r="NAI8" s="191"/>
      <c r="NAJ8" s="191"/>
      <c r="NAK8" s="191"/>
      <c r="NAL8" s="191"/>
      <c r="NAM8" s="191"/>
      <c r="NAN8" s="191"/>
      <c r="NAO8" s="191"/>
      <c r="NAP8" s="191"/>
      <c r="NAQ8" s="191"/>
      <c r="NAR8" s="191"/>
      <c r="NAS8" s="191"/>
      <c r="NAT8" s="191"/>
      <c r="NAU8" s="191"/>
      <c r="NAV8" s="191"/>
      <c r="NAW8" s="191"/>
      <c r="NAX8" s="191"/>
      <c r="NAY8" s="191"/>
      <c r="NAZ8" s="191"/>
      <c r="NBA8" s="191"/>
      <c r="NBB8" s="191"/>
      <c r="NBC8" s="191"/>
      <c r="NBD8" s="191"/>
      <c r="NBE8" s="191"/>
      <c r="NBF8" s="191"/>
      <c r="NBG8" s="191"/>
      <c r="NBH8" s="191"/>
      <c r="NBI8" s="191"/>
      <c r="NBJ8" s="191"/>
      <c r="NBK8" s="191"/>
      <c r="NBL8" s="191"/>
      <c r="NBM8" s="191"/>
      <c r="NBN8" s="191"/>
      <c r="NBO8" s="191"/>
      <c r="NBP8" s="191"/>
      <c r="NBQ8" s="191"/>
      <c r="NBR8" s="191"/>
      <c r="NBS8" s="191"/>
      <c r="NBT8" s="191"/>
      <c r="NBU8" s="191"/>
      <c r="NBV8" s="191"/>
      <c r="NBW8" s="191"/>
      <c r="NBX8" s="191"/>
      <c r="NBY8" s="191"/>
      <c r="NBZ8" s="191"/>
      <c r="NCA8" s="191"/>
      <c r="NCB8" s="191"/>
      <c r="NCC8" s="191"/>
      <c r="NCD8" s="191"/>
      <c r="NCE8" s="191"/>
      <c r="NCF8" s="191"/>
      <c r="NCG8" s="191"/>
      <c r="NCH8" s="191"/>
      <c r="NCI8" s="191"/>
      <c r="NCJ8" s="191"/>
      <c r="NCK8" s="191"/>
      <c r="NCL8" s="191"/>
      <c r="NCM8" s="191"/>
      <c r="NCN8" s="191"/>
      <c r="NCO8" s="191"/>
      <c r="NCP8" s="191"/>
      <c r="NCQ8" s="191"/>
      <c r="NCR8" s="191"/>
      <c r="NCS8" s="191"/>
      <c r="NCT8" s="191"/>
      <c r="NCU8" s="191"/>
      <c r="NCV8" s="191"/>
      <c r="NCW8" s="191"/>
      <c r="NCX8" s="191"/>
      <c r="NCY8" s="191"/>
      <c r="NCZ8" s="191"/>
      <c r="NDA8" s="191"/>
      <c r="NDB8" s="191"/>
      <c r="NDC8" s="191"/>
      <c r="NDD8" s="191"/>
      <c r="NDE8" s="191"/>
      <c r="NDF8" s="191"/>
      <c r="NDG8" s="191"/>
      <c r="NDH8" s="191"/>
      <c r="NDI8" s="191"/>
      <c r="NDJ8" s="191"/>
      <c r="NDK8" s="191"/>
      <c r="NDL8" s="191"/>
      <c r="NDM8" s="191"/>
      <c r="NDN8" s="191"/>
      <c r="NDO8" s="191"/>
      <c r="NDP8" s="191"/>
      <c r="NDQ8" s="191"/>
      <c r="NDR8" s="191"/>
      <c r="NDS8" s="191"/>
      <c r="NDT8" s="191"/>
      <c r="NDU8" s="191"/>
      <c r="NDV8" s="191"/>
      <c r="NDW8" s="191"/>
      <c r="NDX8" s="191"/>
      <c r="NDY8" s="191"/>
      <c r="NDZ8" s="191"/>
      <c r="NEA8" s="191"/>
      <c r="NEB8" s="191"/>
      <c r="NEC8" s="191"/>
      <c r="NED8" s="191"/>
      <c r="NEE8" s="191"/>
      <c r="NEF8" s="191"/>
      <c r="NEG8" s="191"/>
      <c r="NEH8" s="191"/>
      <c r="NEI8" s="191"/>
      <c r="NEJ8" s="191"/>
      <c r="NEK8" s="191"/>
      <c r="NEL8" s="191"/>
      <c r="NEM8" s="191"/>
      <c r="NEN8" s="191"/>
      <c r="NEO8" s="191"/>
      <c r="NEP8" s="191"/>
      <c r="NEQ8" s="191"/>
      <c r="NER8" s="191"/>
      <c r="NES8" s="191"/>
      <c r="NET8" s="191"/>
      <c r="NEU8" s="191"/>
      <c r="NEV8" s="191"/>
      <c r="NEW8" s="191"/>
      <c r="NEX8" s="191"/>
      <c r="NEY8" s="191"/>
      <c r="NEZ8" s="191"/>
      <c r="NFA8" s="191"/>
      <c r="NFB8" s="191"/>
      <c r="NFC8" s="191"/>
      <c r="NFD8" s="191"/>
      <c r="NFE8" s="191"/>
      <c r="NFF8" s="191"/>
      <c r="NFG8" s="191"/>
      <c r="NFH8" s="191"/>
      <c r="NFI8" s="191"/>
      <c r="NFJ8" s="191"/>
      <c r="NFK8" s="191"/>
      <c r="NFL8" s="191"/>
      <c r="NFM8" s="191"/>
      <c r="NFN8" s="191"/>
      <c r="NFO8" s="191"/>
      <c r="NFP8" s="191"/>
      <c r="NFQ8" s="191"/>
      <c r="NFR8" s="191"/>
      <c r="NFS8" s="191"/>
      <c r="NFT8" s="191"/>
      <c r="NFU8" s="191"/>
      <c r="NFV8" s="191"/>
      <c r="NFW8" s="191"/>
      <c r="NFX8" s="191"/>
      <c r="NFY8" s="191"/>
      <c r="NFZ8" s="191"/>
      <c r="NGA8" s="191"/>
      <c r="NGB8" s="191"/>
      <c r="NGC8" s="191"/>
      <c r="NGD8" s="191"/>
      <c r="NGE8" s="191"/>
      <c r="NGF8" s="191"/>
      <c r="NGG8" s="191"/>
      <c r="NGH8" s="191"/>
      <c r="NGI8" s="191"/>
      <c r="NGJ8" s="191"/>
      <c r="NGK8" s="191"/>
      <c r="NGL8" s="191"/>
      <c r="NGM8" s="191"/>
      <c r="NGN8" s="191"/>
      <c r="NGO8" s="191"/>
      <c r="NGP8" s="191"/>
      <c r="NGQ8" s="191"/>
      <c r="NGR8" s="191"/>
      <c r="NGS8" s="191"/>
      <c r="NGT8" s="191"/>
      <c r="NGU8" s="191"/>
      <c r="NGV8" s="191"/>
      <c r="NGW8" s="191"/>
      <c r="NGX8" s="191"/>
      <c r="NGY8" s="191"/>
      <c r="NGZ8" s="191"/>
      <c r="NHA8" s="191"/>
      <c r="NHB8" s="191"/>
      <c r="NHC8" s="191"/>
      <c r="NHD8" s="191"/>
      <c r="NHE8" s="191"/>
      <c r="NHF8" s="191"/>
      <c r="NHG8" s="191"/>
      <c r="NHH8" s="191"/>
      <c r="NHI8" s="191"/>
      <c r="NHJ8" s="191"/>
      <c r="NHK8" s="191"/>
      <c r="NHL8" s="191"/>
      <c r="NHM8" s="191"/>
      <c r="NHN8" s="191"/>
      <c r="NHO8" s="191"/>
      <c r="NHP8" s="191"/>
      <c r="NHQ8" s="191"/>
      <c r="NHR8" s="191"/>
      <c r="NHS8" s="191"/>
      <c r="NHT8" s="191"/>
      <c r="NHU8" s="191"/>
      <c r="NHV8" s="191"/>
      <c r="NHW8" s="191"/>
      <c r="NHX8" s="191"/>
      <c r="NHY8" s="191"/>
      <c r="NHZ8" s="191"/>
      <c r="NIA8" s="191"/>
      <c r="NIB8" s="191"/>
      <c r="NIC8" s="191"/>
      <c r="NID8" s="191"/>
      <c r="NIE8" s="191"/>
      <c r="NIF8" s="191"/>
      <c r="NIG8" s="191"/>
      <c r="NIH8" s="191"/>
      <c r="NII8" s="191"/>
      <c r="NIJ8" s="191"/>
      <c r="NIK8" s="191"/>
      <c r="NIL8" s="191"/>
      <c r="NIM8" s="191"/>
      <c r="NIN8" s="191"/>
      <c r="NIO8" s="191"/>
      <c r="NIP8" s="191"/>
      <c r="NIQ8" s="191"/>
      <c r="NIR8" s="191"/>
      <c r="NIS8" s="191"/>
      <c r="NIT8" s="191"/>
      <c r="NIU8" s="191"/>
      <c r="NIV8" s="191"/>
      <c r="NIW8" s="191"/>
      <c r="NIX8" s="191"/>
      <c r="NIY8" s="191"/>
      <c r="NIZ8" s="191"/>
      <c r="NJA8" s="191"/>
      <c r="NJB8" s="191"/>
      <c r="NJC8" s="191"/>
      <c r="NJD8" s="191"/>
      <c r="NJE8" s="191"/>
      <c r="NJF8" s="191"/>
      <c r="NJG8" s="191"/>
      <c r="NJH8" s="191"/>
      <c r="NJI8" s="191"/>
      <c r="NJJ8" s="191"/>
      <c r="NJK8" s="191"/>
      <c r="NJL8" s="191"/>
      <c r="NJM8" s="191"/>
      <c r="NJN8" s="191"/>
      <c r="NJO8" s="191"/>
      <c r="NJP8" s="191"/>
      <c r="NJQ8" s="191"/>
      <c r="NJR8" s="191"/>
      <c r="NJS8" s="191"/>
      <c r="NJT8" s="191"/>
      <c r="NJU8" s="191"/>
      <c r="NJV8" s="191"/>
      <c r="NJW8" s="191"/>
      <c r="NJX8" s="191"/>
      <c r="NJY8" s="191"/>
      <c r="NJZ8" s="191"/>
      <c r="NKA8" s="191"/>
      <c r="NKB8" s="191"/>
      <c r="NKC8" s="191"/>
      <c r="NKD8" s="191"/>
      <c r="NKE8" s="191"/>
      <c r="NKF8" s="191"/>
      <c r="NKG8" s="191"/>
      <c r="NKH8" s="191"/>
      <c r="NKI8" s="191"/>
      <c r="NKJ8" s="191"/>
      <c r="NKK8" s="191"/>
      <c r="NKL8" s="191"/>
      <c r="NKM8" s="191"/>
      <c r="NKN8" s="191"/>
      <c r="NKO8" s="191"/>
      <c r="NKP8" s="191"/>
      <c r="NKQ8" s="191"/>
      <c r="NKR8" s="191"/>
      <c r="NKS8" s="191"/>
      <c r="NKT8" s="191"/>
      <c r="NKU8" s="191"/>
      <c r="NKV8" s="191"/>
      <c r="NKW8" s="191"/>
      <c r="NKX8" s="191"/>
      <c r="NKY8" s="191"/>
      <c r="NKZ8" s="191"/>
      <c r="NLA8" s="191"/>
      <c r="NLB8" s="191"/>
      <c r="NLC8" s="191"/>
      <c r="NLD8" s="191"/>
      <c r="NLE8" s="191"/>
      <c r="NLF8" s="191"/>
      <c r="NLG8" s="191"/>
      <c r="NLH8" s="191"/>
      <c r="NLI8" s="191"/>
      <c r="NLJ8" s="191"/>
      <c r="NLK8" s="191"/>
      <c r="NLL8" s="191"/>
      <c r="NLM8" s="191"/>
      <c r="NLN8" s="191"/>
      <c r="NLO8" s="191"/>
      <c r="NLP8" s="191"/>
      <c r="NLQ8" s="191"/>
      <c r="NLR8" s="191"/>
      <c r="NLS8" s="191"/>
      <c r="NLT8" s="191"/>
      <c r="NLU8" s="191"/>
      <c r="NLV8" s="191"/>
      <c r="NLW8" s="191"/>
      <c r="NLX8" s="191"/>
      <c r="NLY8" s="191"/>
      <c r="NLZ8" s="191"/>
      <c r="NMA8" s="191"/>
      <c r="NMB8" s="191"/>
      <c r="NMC8" s="191"/>
      <c r="NMD8" s="191"/>
      <c r="NME8" s="191"/>
      <c r="NMF8" s="191"/>
      <c r="NMG8" s="191"/>
      <c r="NMH8" s="191"/>
      <c r="NMI8" s="191"/>
      <c r="NMJ8" s="191"/>
      <c r="NMK8" s="191"/>
      <c r="NML8" s="191"/>
      <c r="NMM8" s="191"/>
      <c r="NMN8" s="191"/>
      <c r="NMO8" s="191"/>
      <c r="NMP8" s="191"/>
      <c r="NMQ8" s="191"/>
      <c r="NMR8" s="191"/>
      <c r="NMS8" s="191"/>
      <c r="NMT8" s="191"/>
      <c r="NMU8" s="191"/>
      <c r="NMV8" s="191"/>
      <c r="NMW8" s="191"/>
      <c r="NMX8" s="191"/>
      <c r="NMY8" s="191"/>
      <c r="NMZ8" s="191"/>
      <c r="NNA8" s="191"/>
      <c r="NNB8" s="191"/>
      <c r="NNC8" s="191"/>
      <c r="NND8" s="191"/>
      <c r="NNE8" s="191"/>
      <c r="NNF8" s="191"/>
      <c r="NNG8" s="191"/>
      <c r="NNH8" s="191"/>
      <c r="NNI8" s="191"/>
      <c r="NNJ8" s="191"/>
      <c r="NNK8" s="191"/>
      <c r="NNL8" s="191"/>
      <c r="NNM8" s="191"/>
      <c r="NNN8" s="191"/>
      <c r="NNO8" s="191"/>
      <c r="NNP8" s="191"/>
      <c r="NNQ8" s="191"/>
      <c r="NNR8" s="191"/>
      <c r="NNS8" s="191"/>
      <c r="NNT8" s="191"/>
      <c r="NNU8" s="191"/>
      <c r="NNV8" s="191"/>
      <c r="NNW8" s="191"/>
      <c r="NNX8" s="191"/>
      <c r="NNY8" s="191"/>
      <c r="NNZ8" s="191"/>
      <c r="NOA8" s="191"/>
      <c r="NOB8" s="191"/>
      <c r="NOC8" s="191"/>
      <c r="NOD8" s="191"/>
      <c r="NOE8" s="191"/>
      <c r="NOF8" s="191"/>
      <c r="NOG8" s="191"/>
      <c r="NOH8" s="191"/>
      <c r="NOI8" s="191"/>
      <c r="NOJ8" s="191"/>
      <c r="NOK8" s="191"/>
      <c r="NOL8" s="191"/>
      <c r="NOM8" s="191"/>
      <c r="NON8" s="191"/>
      <c r="NOO8" s="191"/>
      <c r="NOP8" s="191"/>
      <c r="NOQ8" s="191"/>
      <c r="NOR8" s="191"/>
      <c r="NOS8" s="191"/>
      <c r="NOT8" s="191"/>
      <c r="NOU8" s="191"/>
      <c r="NOV8" s="191"/>
      <c r="NOW8" s="191"/>
      <c r="NOX8" s="191"/>
      <c r="NOY8" s="191"/>
      <c r="NOZ8" s="191"/>
      <c r="NPA8" s="191"/>
      <c r="NPB8" s="191"/>
      <c r="NPC8" s="191"/>
      <c r="NPD8" s="191"/>
      <c r="NPE8" s="191"/>
      <c r="NPF8" s="191"/>
      <c r="NPG8" s="191"/>
      <c r="NPH8" s="191"/>
      <c r="NPI8" s="191"/>
      <c r="NPJ8" s="191"/>
      <c r="NPK8" s="191"/>
      <c r="NPL8" s="191"/>
      <c r="NPM8" s="191"/>
      <c r="NPN8" s="191"/>
      <c r="NPO8" s="191"/>
      <c r="NPP8" s="191"/>
      <c r="NPQ8" s="191"/>
      <c r="NPR8" s="191"/>
      <c r="NPS8" s="191"/>
      <c r="NPT8" s="191"/>
      <c r="NPU8" s="191"/>
      <c r="NPV8" s="191"/>
      <c r="NPW8" s="191"/>
      <c r="NPX8" s="191"/>
      <c r="NPY8" s="191"/>
      <c r="NPZ8" s="191"/>
      <c r="NQA8" s="191"/>
      <c r="NQB8" s="191"/>
      <c r="NQC8" s="191"/>
      <c r="NQD8" s="191"/>
      <c r="NQE8" s="191"/>
      <c r="NQF8" s="191"/>
      <c r="NQG8" s="191"/>
      <c r="NQH8" s="191"/>
      <c r="NQI8" s="191"/>
      <c r="NQJ8" s="191"/>
      <c r="NQK8" s="191"/>
      <c r="NQL8" s="191"/>
      <c r="NQM8" s="191"/>
      <c r="NQN8" s="191"/>
      <c r="NQO8" s="191"/>
      <c r="NQP8" s="191"/>
      <c r="NQQ8" s="191"/>
      <c r="NQR8" s="191"/>
      <c r="NQS8" s="191"/>
      <c r="NQT8" s="191"/>
      <c r="NQU8" s="191"/>
      <c r="NQV8" s="191"/>
      <c r="NQW8" s="191"/>
      <c r="NQX8" s="191"/>
      <c r="NQY8" s="191"/>
      <c r="NQZ8" s="191"/>
      <c r="NRA8" s="191"/>
      <c r="NRB8" s="191"/>
      <c r="NRC8" s="191"/>
      <c r="NRD8" s="191"/>
      <c r="NRE8" s="191"/>
      <c r="NRF8" s="191"/>
      <c r="NRG8" s="191"/>
      <c r="NRH8" s="191"/>
      <c r="NRI8" s="191"/>
      <c r="NRJ8" s="191"/>
      <c r="NRK8" s="191"/>
      <c r="NRL8" s="191"/>
      <c r="NRM8" s="191"/>
      <c r="NRN8" s="191"/>
      <c r="NRO8" s="191"/>
      <c r="NRP8" s="191"/>
      <c r="NRQ8" s="191"/>
      <c r="NRR8" s="191"/>
      <c r="NRS8" s="191"/>
      <c r="NRT8" s="191"/>
      <c r="NRU8" s="191"/>
      <c r="NRV8" s="191"/>
      <c r="NRW8" s="191"/>
      <c r="NRX8" s="191"/>
      <c r="NRY8" s="191"/>
      <c r="NRZ8" s="191"/>
      <c r="NSA8" s="191"/>
      <c r="NSB8" s="191"/>
      <c r="NSC8" s="191"/>
      <c r="NSD8" s="191"/>
      <c r="NSE8" s="191"/>
      <c r="NSF8" s="191"/>
      <c r="NSG8" s="191"/>
      <c r="NSH8" s="191"/>
      <c r="NSI8" s="191"/>
      <c r="NSJ8" s="191"/>
      <c r="NSK8" s="191"/>
      <c r="NSL8" s="191"/>
      <c r="NSM8" s="191"/>
      <c r="NSN8" s="191"/>
      <c r="NSO8" s="191"/>
      <c r="NSP8" s="191"/>
      <c r="NSQ8" s="191"/>
      <c r="NSR8" s="191"/>
      <c r="NSS8" s="191"/>
      <c r="NST8" s="191"/>
      <c r="NSU8" s="191"/>
      <c r="NSV8" s="191"/>
      <c r="NSW8" s="191"/>
      <c r="NSX8" s="191"/>
      <c r="NSY8" s="191"/>
      <c r="NSZ8" s="191"/>
      <c r="NTA8" s="191"/>
      <c r="NTB8" s="191"/>
      <c r="NTC8" s="191"/>
      <c r="NTD8" s="191"/>
      <c r="NTE8" s="191"/>
      <c r="NTF8" s="191"/>
      <c r="NTG8" s="191"/>
      <c r="NTH8" s="191"/>
      <c r="NTI8" s="191"/>
      <c r="NTJ8" s="191"/>
      <c r="NTK8" s="191"/>
      <c r="NTL8" s="191"/>
      <c r="NTM8" s="191"/>
      <c r="NTN8" s="191"/>
      <c r="NTO8" s="191"/>
      <c r="NTP8" s="191"/>
      <c r="NTQ8" s="191"/>
      <c r="NTR8" s="191"/>
      <c r="NTS8" s="191"/>
      <c r="NTT8" s="191"/>
      <c r="NTU8" s="191"/>
      <c r="NTV8" s="191"/>
      <c r="NTW8" s="191"/>
      <c r="NTX8" s="191"/>
      <c r="NTY8" s="191"/>
      <c r="NTZ8" s="191"/>
      <c r="NUA8" s="191"/>
      <c r="NUB8" s="191"/>
      <c r="NUC8" s="191"/>
      <c r="NUD8" s="191"/>
      <c r="NUE8" s="191"/>
      <c r="NUF8" s="191"/>
      <c r="NUG8" s="191"/>
      <c r="NUH8" s="191"/>
      <c r="NUI8" s="191"/>
      <c r="NUJ8" s="191"/>
      <c r="NUK8" s="191"/>
      <c r="NUL8" s="191"/>
      <c r="NUM8" s="191"/>
      <c r="NUN8" s="191"/>
      <c r="NUO8" s="191"/>
      <c r="NUP8" s="191"/>
      <c r="NUQ8" s="191"/>
      <c r="NUR8" s="191"/>
      <c r="NUS8" s="191"/>
      <c r="NUT8" s="191"/>
      <c r="NUU8" s="191"/>
      <c r="NUV8" s="191"/>
      <c r="NUW8" s="191"/>
      <c r="NUX8" s="191"/>
      <c r="NUY8" s="191"/>
      <c r="NUZ8" s="191"/>
      <c r="NVA8" s="191"/>
      <c r="NVB8" s="191"/>
      <c r="NVC8" s="191"/>
      <c r="NVD8" s="191"/>
      <c r="NVE8" s="191"/>
      <c r="NVF8" s="191"/>
      <c r="NVG8" s="191"/>
      <c r="NVH8" s="191"/>
      <c r="NVI8" s="191"/>
      <c r="NVJ8" s="191"/>
      <c r="NVK8" s="191"/>
      <c r="NVL8" s="191"/>
      <c r="NVM8" s="191"/>
      <c r="NVN8" s="191"/>
      <c r="NVO8" s="191"/>
      <c r="NVP8" s="191"/>
      <c r="NVQ8" s="191"/>
      <c r="NVR8" s="191"/>
      <c r="NVS8" s="191"/>
      <c r="NVT8" s="191"/>
      <c r="NVU8" s="191"/>
      <c r="NVV8" s="191"/>
      <c r="NVW8" s="191"/>
      <c r="NVX8" s="191"/>
      <c r="NVY8" s="191"/>
      <c r="NVZ8" s="191"/>
      <c r="NWA8" s="191"/>
      <c r="NWB8" s="191"/>
      <c r="NWC8" s="191"/>
      <c r="NWD8" s="191"/>
      <c r="NWE8" s="191"/>
      <c r="NWF8" s="191"/>
      <c r="NWG8" s="191"/>
      <c r="NWH8" s="191"/>
      <c r="NWI8" s="191"/>
      <c r="NWJ8" s="191"/>
      <c r="NWK8" s="191"/>
      <c r="NWL8" s="191"/>
      <c r="NWM8" s="191"/>
      <c r="NWN8" s="191"/>
      <c r="NWO8" s="191"/>
      <c r="NWP8" s="191"/>
      <c r="NWQ8" s="191"/>
      <c r="NWR8" s="191"/>
      <c r="NWS8" s="191"/>
      <c r="NWT8" s="191"/>
      <c r="NWU8" s="191"/>
      <c r="NWV8" s="191"/>
      <c r="NWW8" s="191"/>
      <c r="NWX8" s="191"/>
      <c r="NWY8" s="191"/>
      <c r="NWZ8" s="191"/>
      <c r="NXA8" s="191"/>
      <c r="NXB8" s="191"/>
      <c r="NXC8" s="191"/>
      <c r="NXD8" s="191"/>
      <c r="NXE8" s="191"/>
      <c r="NXF8" s="191"/>
      <c r="NXG8" s="191"/>
      <c r="NXH8" s="191"/>
      <c r="NXI8" s="191"/>
      <c r="NXJ8" s="191"/>
      <c r="NXK8" s="191"/>
      <c r="NXL8" s="191"/>
      <c r="NXM8" s="191"/>
      <c r="NXN8" s="191"/>
      <c r="NXO8" s="191"/>
      <c r="NXP8" s="191"/>
      <c r="NXQ8" s="191"/>
      <c r="NXR8" s="191"/>
      <c r="NXS8" s="191"/>
      <c r="NXT8" s="191"/>
      <c r="NXU8" s="191"/>
      <c r="NXV8" s="191"/>
      <c r="NXW8" s="191"/>
      <c r="NXX8" s="191"/>
      <c r="NXY8" s="191"/>
      <c r="NXZ8" s="191"/>
      <c r="NYA8" s="191"/>
      <c r="NYB8" s="191"/>
      <c r="NYC8" s="191"/>
      <c r="NYD8" s="191"/>
      <c r="NYE8" s="191"/>
      <c r="NYF8" s="191"/>
      <c r="NYG8" s="191"/>
      <c r="NYH8" s="191"/>
      <c r="NYI8" s="191"/>
      <c r="NYJ8" s="191"/>
      <c r="NYK8" s="191"/>
      <c r="NYL8" s="191"/>
      <c r="NYM8" s="191"/>
      <c r="NYN8" s="191"/>
      <c r="NYO8" s="191"/>
      <c r="NYP8" s="191"/>
      <c r="NYQ8" s="191"/>
      <c r="NYR8" s="191"/>
      <c r="NYS8" s="191"/>
      <c r="NYT8" s="191"/>
      <c r="NYU8" s="191"/>
      <c r="NYV8" s="191"/>
      <c r="NYW8" s="191"/>
      <c r="NYX8" s="191"/>
      <c r="NYY8" s="191"/>
      <c r="NYZ8" s="191"/>
      <c r="NZA8" s="191"/>
      <c r="NZB8" s="191"/>
      <c r="NZC8" s="191"/>
      <c r="NZD8" s="191"/>
      <c r="NZE8" s="191"/>
      <c r="NZF8" s="191"/>
      <c r="NZG8" s="191"/>
      <c r="NZH8" s="191"/>
      <c r="NZI8" s="191"/>
      <c r="NZJ8" s="191"/>
      <c r="NZK8" s="191"/>
      <c r="NZL8" s="191"/>
      <c r="NZM8" s="191"/>
      <c r="NZN8" s="191"/>
      <c r="NZO8" s="191"/>
      <c r="NZP8" s="191"/>
      <c r="NZQ8" s="191"/>
      <c r="NZR8" s="191"/>
      <c r="NZS8" s="191"/>
      <c r="NZT8" s="191"/>
      <c r="NZU8" s="191"/>
      <c r="NZV8" s="191"/>
      <c r="NZW8" s="191"/>
      <c r="NZX8" s="191"/>
      <c r="NZY8" s="191"/>
      <c r="NZZ8" s="191"/>
      <c r="OAA8" s="191"/>
      <c r="OAB8" s="191"/>
      <c r="OAC8" s="191"/>
      <c r="OAD8" s="191"/>
      <c r="OAE8" s="191"/>
      <c r="OAF8" s="191"/>
      <c r="OAG8" s="191"/>
      <c r="OAH8" s="191"/>
      <c r="OAI8" s="191"/>
      <c r="OAJ8" s="191"/>
      <c r="OAK8" s="191"/>
      <c r="OAL8" s="191"/>
      <c r="OAM8" s="191"/>
      <c r="OAN8" s="191"/>
      <c r="OAO8" s="191"/>
      <c r="OAP8" s="191"/>
      <c r="OAQ8" s="191"/>
      <c r="OAR8" s="191"/>
      <c r="OAS8" s="191"/>
      <c r="OAT8" s="191"/>
      <c r="OAU8" s="191"/>
      <c r="OAV8" s="191"/>
      <c r="OAW8" s="191"/>
      <c r="OAX8" s="191"/>
      <c r="OAY8" s="191"/>
      <c r="OAZ8" s="191"/>
      <c r="OBA8" s="191"/>
      <c r="OBB8" s="191"/>
      <c r="OBC8" s="191"/>
      <c r="OBD8" s="191"/>
      <c r="OBE8" s="191"/>
      <c r="OBF8" s="191"/>
      <c r="OBG8" s="191"/>
      <c r="OBH8" s="191"/>
      <c r="OBI8" s="191"/>
      <c r="OBJ8" s="191"/>
      <c r="OBK8" s="191"/>
      <c r="OBL8" s="191"/>
      <c r="OBM8" s="191"/>
      <c r="OBN8" s="191"/>
      <c r="OBO8" s="191"/>
      <c r="OBP8" s="191"/>
      <c r="OBQ8" s="191"/>
      <c r="OBR8" s="191"/>
      <c r="OBS8" s="191"/>
      <c r="OBT8" s="191"/>
      <c r="OBU8" s="191"/>
      <c r="OBV8" s="191"/>
      <c r="OBW8" s="191"/>
      <c r="OBX8" s="191"/>
      <c r="OBY8" s="191"/>
      <c r="OBZ8" s="191"/>
      <c r="OCA8" s="191"/>
      <c r="OCB8" s="191"/>
      <c r="OCC8" s="191"/>
      <c r="OCD8" s="191"/>
      <c r="OCE8" s="191"/>
      <c r="OCF8" s="191"/>
      <c r="OCG8" s="191"/>
      <c r="OCH8" s="191"/>
      <c r="OCI8" s="191"/>
      <c r="OCJ8" s="191"/>
      <c r="OCK8" s="191"/>
      <c r="OCL8" s="191"/>
      <c r="OCM8" s="191"/>
      <c r="OCN8" s="191"/>
      <c r="OCO8" s="191"/>
      <c r="OCP8" s="191"/>
      <c r="OCQ8" s="191"/>
      <c r="OCR8" s="191"/>
      <c r="OCS8" s="191"/>
      <c r="OCT8" s="191"/>
      <c r="OCU8" s="191"/>
      <c r="OCV8" s="191"/>
      <c r="OCW8" s="191"/>
      <c r="OCX8" s="191"/>
      <c r="OCY8" s="191"/>
      <c r="OCZ8" s="191"/>
      <c r="ODA8" s="191"/>
      <c r="ODB8" s="191"/>
      <c r="ODC8" s="191"/>
      <c r="ODD8" s="191"/>
      <c r="ODE8" s="191"/>
      <c r="ODF8" s="191"/>
      <c r="ODG8" s="191"/>
      <c r="ODH8" s="191"/>
      <c r="ODI8" s="191"/>
      <c r="ODJ8" s="191"/>
      <c r="ODK8" s="191"/>
      <c r="ODL8" s="191"/>
      <c r="ODM8" s="191"/>
      <c r="ODN8" s="191"/>
      <c r="ODO8" s="191"/>
      <c r="ODP8" s="191"/>
      <c r="ODQ8" s="191"/>
      <c r="ODR8" s="191"/>
      <c r="ODS8" s="191"/>
      <c r="ODT8" s="191"/>
      <c r="ODU8" s="191"/>
      <c r="ODV8" s="191"/>
      <c r="ODW8" s="191"/>
      <c r="ODX8" s="191"/>
      <c r="ODY8" s="191"/>
      <c r="ODZ8" s="191"/>
      <c r="OEA8" s="191"/>
      <c r="OEB8" s="191"/>
      <c r="OEC8" s="191"/>
      <c r="OED8" s="191"/>
      <c r="OEE8" s="191"/>
      <c r="OEF8" s="191"/>
      <c r="OEG8" s="191"/>
      <c r="OEH8" s="191"/>
      <c r="OEI8" s="191"/>
      <c r="OEJ8" s="191"/>
      <c r="OEK8" s="191"/>
      <c r="OEL8" s="191"/>
      <c r="OEM8" s="191"/>
      <c r="OEN8" s="191"/>
      <c r="OEO8" s="191"/>
      <c r="OEP8" s="191"/>
      <c r="OEQ8" s="191"/>
      <c r="OER8" s="191"/>
      <c r="OES8" s="191"/>
      <c r="OET8" s="191"/>
      <c r="OEU8" s="191"/>
      <c r="OEV8" s="191"/>
      <c r="OEW8" s="191"/>
      <c r="OEX8" s="191"/>
      <c r="OEY8" s="191"/>
      <c r="OEZ8" s="191"/>
      <c r="OFA8" s="191"/>
      <c r="OFB8" s="191"/>
      <c r="OFC8" s="191"/>
      <c r="OFD8" s="191"/>
      <c r="OFE8" s="191"/>
      <c r="OFF8" s="191"/>
      <c r="OFG8" s="191"/>
      <c r="OFH8" s="191"/>
      <c r="OFI8" s="191"/>
      <c r="OFJ8" s="191"/>
      <c r="OFK8" s="191"/>
      <c r="OFL8" s="191"/>
      <c r="OFM8" s="191"/>
      <c r="OFN8" s="191"/>
      <c r="OFO8" s="191"/>
      <c r="OFP8" s="191"/>
      <c r="OFQ8" s="191"/>
      <c r="OFR8" s="191"/>
      <c r="OFS8" s="191"/>
      <c r="OFT8" s="191"/>
      <c r="OFU8" s="191"/>
      <c r="OFV8" s="191"/>
      <c r="OFW8" s="191"/>
      <c r="OFX8" s="191"/>
      <c r="OFY8" s="191"/>
      <c r="OFZ8" s="191"/>
      <c r="OGA8" s="191"/>
      <c r="OGB8" s="191"/>
      <c r="OGC8" s="191"/>
      <c r="OGD8" s="191"/>
      <c r="OGE8" s="191"/>
      <c r="OGF8" s="191"/>
      <c r="OGG8" s="191"/>
      <c r="OGH8" s="191"/>
      <c r="OGI8" s="191"/>
      <c r="OGJ8" s="191"/>
      <c r="OGK8" s="191"/>
      <c r="OGL8" s="191"/>
      <c r="OGM8" s="191"/>
      <c r="OGN8" s="191"/>
      <c r="OGO8" s="191"/>
      <c r="OGP8" s="191"/>
      <c r="OGQ8" s="191"/>
      <c r="OGR8" s="191"/>
      <c r="OGS8" s="191"/>
      <c r="OGT8" s="191"/>
      <c r="OGU8" s="191"/>
      <c r="OGV8" s="191"/>
      <c r="OGW8" s="191"/>
      <c r="OGX8" s="191"/>
      <c r="OGY8" s="191"/>
      <c r="OGZ8" s="191"/>
      <c r="OHA8" s="191"/>
      <c r="OHB8" s="191"/>
      <c r="OHC8" s="191"/>
      <c r="OHD8" s="191"/>
      <c r="OHE8" s="191"/>
      <c r="OHF8" s="191"/>
      <c r="OHG8" s="191"/>
      <c r="OHH8" s="191"/>
      <c r="OHI8" s="191"/>
      <c r="OHJ8" s="191"/>
      <c r="OHK8" s="191"/>
      <c r="OHL8" s="191"/>
      <c r="OHM8" s="191"/>
      <c r="OHN8" s="191"/>
      <c r="OHO8" s="191"/>
      <c r="OHP8" s="191"/>
      <c r="OHQ8" s="191"/>
      <c r="OHR8" s="191"/>
      <c r="OHS8" s="191"/>
      <c r="OHT8" s="191"/>
      <c r="OHU8" s="191"/>
      <c r="OHV8" s="191"/>
      <c r="OHW8" s="191"/>
      <c r="OHX8" s="191"/>
      <c r="OHY8" s="191"/>
      <c r="OHZ8" s="191"/>
      <c r="OIA8" s="191"/>
      <c r="OIB8" s="191"/>
      <c r="OIC8" s="191"/>
      <c r="OID8" s="191"/>
      <c r="OIE8" s="191"/>
      <c r="OIF8" s="191"/>
      <c r="OIG8" s="191"/>
      <c r="OIH8" s="191"/>
      <c r="OII8" s="191"/>
      <c r="OIJ8" s="191"/>
      <c r="OIK8" s="191"/>
      <c r="OIL8" s="191"/>
      <c r="OIM8" s="191"/>
      <c r="OIN8" s="191"/>
      <c r="OIO8" s="191"/>
      <c r="OIP8" s="191"/>
      <c r="OIQ8" s="191"/>
      <c r="OIR8" s="191"/>
      <c r="OIS8" s="191"/>
      <c r="OIT8" s="191"/>
      <c r="OIU8" s="191"/>
      <c r="OIV8" s="191"/>
      <c r="OIW8" s="191"/>
      <c r="OIX8" s="191"/>
      <c r="OIY8" s="191"/>
      <c r="OIZ8" s="191"/>
      <c r="OJA8" s="191"/>
      <c r="OJB8" s="191"/>
      <c r="OJC8" s="191"/>
      <c r="OJD8" s="191"/>
      <c r="OJE8" s="191"/>
      <c r="OJF8" s="191"/>
      <c r="OJG8" s="191"/>
      <c r="OJH8" s="191"/>
      <c r="OJI8" s="191"/>
      <c r="OJJ8" s="191"/>
      <c r="OJK8" s="191"/>
      <c r="OJL8" s="191"/>
      <c r="OJM8" s="191"/>
      <c r="OJN8" s="191"/>
      <c r="OJO8" s="191"/>
      <c r="OJP8" s="191"/>
      <c r="OJQ8" s="191"/>
      <c r="OJR8" s="191"/>
      <c r="OJS8" s="191"/>
      <c r="OJT8" s="191"/>
      <c r="OJU8" s="191"/>
      <c r="OJV8" s="191"/>
      <c r="OJW8" s="191"/>
      <c r="OJX8" s="191"/>
      <c r="OJY8" s="191"/>
      <c r="OJZ8" s="191"/>
      <c r="OKA8" s="191"/>
      <c r="OKB8" s="191"/>
      <c r="OKC8" s="191"/>
      <c r="OKD8" s="191"/>
      <c r="OKE8" s="191"/>
      <c r="OKF8" s="191"/>
      <c r="OKG8" s="191"/>
      <c r="OKH8" s="191"/>
      <c r="OKI8" s="191"/>
      <c r="OKJ8" s="191"/>
      <c r="OKK8" s="191"/>
      <c r="OKL8" s="191"/>
      <c r="OKM8" s="191"/>
      <c r="OKN8" s="191"/>
      <c r="OKO8" s="191"/>
      <c r="OKP8" s="191"/>
      <c r="OKQ8" s="191"/>
      <c r="OKR8" s="191"/>
      <c r="OKS8" s="191"/>
      <c r="OKT8" s="191"/>
      <c r="OKU8" s="191"/>
      <c r="OKV8" s="191"/>
      <c r="OKW8" s="191"/>
      <c r="OKX8" s="191"/>
      <c r="OKY8" s="191"/>
      <c r="OKZ8" s="191"/>
      <c r="OLA8" s="191"/>
      <c r="OLB8" s="191"/>
      <c r="OLC8" s="191"/>
      <c r="OLD8" s="191"/>
      <c r="OLE8" s="191"/>
      <c r="OLF8" s="191"/>
      <c r="OLG8" s="191"/>
      <c r="OLH8" s="191"/>
      <c r="OLI8" s="191"/>
      <c r="OLJ8" s="191"/>
      <c r="OLK8" s="191"/>
      <c r="OLL8" s="191"/>
      <c r="OLM8" s="191"/>
      <c r="OLN8" s="191"/>
      <c r="OLO8" s="191"/>
      <c r="OLP8" s="191"/>
      <c r="OLQ8" s="191"/>
      <c r="OLR8" s="191"/>
      <c r="OLS8" s="191"/>
      <c r="OLT8" s="191"/>
      <c r="OLU8" s="191"/>
      <c r="OLV8" s="191"/>
      <c r="OLW8" s="191"/>
      <c r="OLX8" s="191"/>
      <c r="OLY8" s="191"/>
      <c r="OLZ8" s="191"/>
      <c r="OMA8" s="191"/>
      <c r="OMB8" s="191"/>
      <c r="OMC8" s="191"/>
      <c r="OMD8" s="191"/>
      <c r="OME8" s="191"/>
      <c r="OMF8" s="191"/>
      <c r="OMG8" s="191"/>
      <c r="OMH8" s="191"/>
      <c r="OMI8" s="191"/>
      <c r="OMJ8" s="191"/>
      <c r="OMK8" s="191"/>
      <c r="OML8" s="191"/>
      <c r="OMM8" s="191"/>
      <c r="OMN8" s="191"/>
      <c r="OMO8" s="191"/>
      <c r="OMP8" s="191"/>
      <c r="OMQ8" s="191"/>
      <c r="OMR8" s="191"/>
      <c r="OMS8" s="191"/>
      <c r="OMT8" s="191"/>
      <c r="OMU8" s="191"/>
      <c r="OMV8" s="191"/>
      <c r="OMW8" s="191"/>
      <c r="OMX8" s="191"/>
      <c r="OMY8" s="191"/>
      <c r="OMZ8" s="191"/>
      <c r="ONA8" s="191"/>
      <c r="ONB8" s="191"/>
      <c r="ONC8" s="191"/>
      <c r="OND8" s="191"/>
      <c r="ONE8" s="191"/>
      <c r="ONF8" s="191"/>
      <c r="ONG8" s="191"/>
      <c r="ONH8" s="191"/>
      <c r="ONI8" s="191"/>
      <c r="ONJ8" s="191"/>
      <c r="ONK8" s="191"/>
      <c r="ONL8" s="191"/>
      <c r="ONM8" s="191"/>
      <c r="ONN8" s="191"/>
      <c r="ONO8" s="191"/>
      <c r="ONP8" s="191"/>
      <c r="ONQ8" s="191"/>
      <c r="ONR8" s="191"/>
      <c r="ONS8" s="191"/>
      <c r="ONT8" s="191"/>
      <c r="ONU8" s="191"/>
      <c r="ONV8" s="191"/>
      <c r="ONW8" s="191"/>
      <c r="ONX8" s="191"/>
      <c r="ONY8" s="191"/>
      <c r="ONZ8" s="191"/>
      <c r="OOA8" s="191"/>
      <c r="OOB8" s="191"/>
      <c r="OOC8" s="191"/>
      <c r="OOD8" s="191"/>
      <c r="OOE8" s="191"/>
      <c r="OOF8" s="191"/>
      <c r="OOG8" s="191"/>
      <c r="OOH8" s="191"/>
      <c r="OOI8" s="191"/>
      <c r="OOJ8" s="191"/>
      <c r="OOK8" s="191"/>
      <c r="OOL8" s="191"/>
      <c r="OOM8" s="191"/>
      <c r="OON8" s="191"/>
      <c r="OOO8" s="191"/>
      <c r="OOP8" s="191"/>
      <c r="OOQ8" s="191"/>
      <c r="OOR8" s="191"/>
      <c r="OOS8" s="191"/>
      <c r="OOT8" s="191"/>
      <c r="OOU8" s="191"/>
      <c r="OOV8" s="191"/>
      <c r="OOW8" s="191"/>
      <c r="OOX8" s="191"/>
      <c r="OOY8" s="191"/>
      <c r="OOZ8" s="191"/>
      <c r="OPA8" s="191"/>
      <c r="OPB8" s="191"/>
      <c r="OPC8" s="191"/>
      <c r="OPD8" s="191"/>
      <c r="OPE8" s="191"/>
      <c r="OPF8" s="191"/>
      <c r="OPG8" s="191"/>
      <c r="OPH8" s="191"/>
      <c r="OPI8" s="191"/>
      <c r="OPJ8" s="191"/>
      <c r="OPK8" s="191"/>
      <c r="OPL8" s="191"/>
      <c r="OPM8" s="191"/>
      <c r="OPN8" s="191"/>
      <c r="OPO8" s="191"/>
      <c r="OPP8" s="191"/>
      <c r="OPQ8" s="191"/>
      <c r="OPR8" s="191"/>
      <c r="OPS8" s="191"/>
      <c r="OPT8" s="191"/>
      <c r="OPU8" s="191"/>
      <c r="OPV8" s="191"/>
      <c r="OPW8" s="191"/>
      <c r="OPX8" s="191"/>
      <c r="OPY8" s="191"/>
      <c r="OPZ8" s="191"/>
      <c r="OQA8" s="191"/>
      <c r="OQB8" s="191"/>
      <c r="OQC8" s="191"/>
      <c r="OQD8" s="191"/>
      <c r="OQE8" s="191"/>
      <c r="OQF8" s="191"/>
      <c r="OQG8" s="191"/>
      <c r="OQH8" s="191"/>
      <c r="OQI8" s="191"/>
      <c r="OQJ8" s="191"/>
      <c r="OQK8" s="191"/>
      <c r="OQL8" s="191"/>
      <c r="OQM8" s="191"/>
      <c r="OQN8" s="191"/>
      <c r="OQO8" s="191"/>
      <c r="OQP8" s="191"/>
      <c r="OQQ8" s="191"/>
      <c r="OQR8" s="191"/>
      <c r="OQS8" s="191"/>
      <c r="OQT8" s="191"/>
      <c r="OQU8" s="191"/>
      <c r="OQV8" s="191"/>
      <c r="OQW8" s="191"/>
      <c r="OQX8" s="191"/>
      <c r="OQY8" s="191"/>
      <c r="OQZ8" s="191"/>
      <c r="ORA8" s="191"/>
      <c r="ORB8" s="191"/>
      <c r="ORC8" s="191"/>
      <c r="ORD8" s="191"/>
      <c r="ORE8" s="191"/>
      <c r="ORF8" s="191"/>
      <c r="ORG8" s="191"/>
      <c r="ORH8" s="191"/>
      <c r="ORI8" s="191"/>
      <c r="ORJ8" s="191"/>
      <c r="ORK8" s="191"/>
      <c r="ORL8" s="191"/>
      <c r="ORM8" s="191"/>
      <c r="ORN8" s="191"/>
      <c r="ORO8" s="191"/>
      <c r="ORP8" s="191"/>
      <c r="ORQ8" s="191"/>
      <c r="ORR8" s="191"/>
      <c r="ORS8" s="191"/>
      <c r="ORT8" s="191"/>
      <c r="ORU8" s="191"/>
      <c r="ORV8" s="191"/>
      <c r="ORW8" s="191"/>
      <c r="ORX8" s="191"/>
      <c r="ORY8" s="191"/>
      <c r="ORZ8" s="191"/>
      <c r="OSA8" s="191"/>
      <c r="OSB8" s="191"/>
      <c r="OSC8" s="191"/>
      <c r="OSD8" s="191"/>
      <c r="OSE8" s="191"/>
      <c r="OSF8" s="191"/>
      <c r="OSG8" s="191"/>
      <c r="OSH8" s="191"/>
      <c r="OSI8" s="191"/>
      <c r="OSJ8" s="191"/>
      <c r="OSK8" s="191"/>
      <c r="OSL8" s="191"/>
      <c r="OSM8" s="191"/>
      <c r="OSN8" s="191"/>
      <c r="OSO8" s="191"/>
      <c r="OSP8" s="191"/>
      <c r="OSQ8" s="191"/>
      <c r="OSR8" s="191"/>
      <c r="OSS8" s="191"/>
      <c r="OST8" s="191"/>
      <c r="OSU8" s="191"/>
      <c r="OSV8" s="191"/>
      <c r="OSW8" s="191"/>
      <c r="OSX8" s="191"/>
      <c r="OSY8" s="191"/>
      <c r="OSZ8" s="191"/>
      <c r="OTA8" s="191"/>
      <c r="OTB8" s="191"/>
      <c r="OTC8" s="191"/>
      <c r="OTD8" s="191"/>
      <c r="OTE8" s="191"/>
      <c r="OTF8" s="191"/>
      <c r="OTG8" s="191"/>
      <c r="OTH8" s="191"/>
      <c r="OTI8" s="191"/>
      <c r="OTJ8" s="191"/>
      <c r="OTK8" s="191"/>
      <c r="OTL8" s="191"/>
      <c r="OTM8" s="191"/>
      <c r="OTN8" s="191"/>
      <c r="OTO8" s="191"/>
      <c r="OTP8" s="191"/>
      <c r="OTQ8" s="191"/>
      <c r="OTR8" s="191"/>
      <c r="OTS8" s="191"/>
      <c r="OTT8" s="191"/>
      <c r="OTU8" s="191"/>
      <c r="OTV8" s="191"/>
      <c r="OTW8" s="191"/>
      <c r="OTX8" s="191"/>
      <c r="OTY8" s="191"/>
      <c r="OTZ8" s="191"/>
      <c r="OUA8" s="191"/>
      <c r="OUB8" s="191"/>
      <c r="OUC8" s="191"/>
      <c r="OUD8" s="191"/>
      <c r="OUE8" s="191"/>
      <c r="OUF8" s="191"/>
      <c r="OUG8" s="191"/>
      <c r="OUH8" s="191"/>
      <c r="OUI8" s="191"/>
      <c r="OUJ8" s="191"/>
      <c r="OUK8" s="191"/>
      <c r="OUL8" s="191"/>
      <c r="OUM8" s="191"/>
      <c r="OUN8" s="191"/>
      <c r="OUO8" s="191"/>
      <c r="OUP8" s="191"/>
      <c r="OUQ8" s="191"/>
      <c r="OUR8" s="191"/>
      <c r="OUS8" s="191"/>
      <c r="OUT8" s="191"/>
      <c r="OUU8" s="191"/>
      <c r="OUV8" s="191"/>
      <c r="OUW8" s="191"/>
      <c r="OUX8" s="191"/>
      <c r="OUY8" s="191"/>
      <c r="OUZ8" s="191"/>
      <c r="OVA8" s="191"/>
      <c r="OVB8" s="191"/>
      <c r="OVC8" s="191"/>
      <c r="OVD8" s="191"/>
      <c r="OVE8" s="191"/>
      <c r="OVF8" s="191"/>
      <c r="OVG8" s="191"/>
      <c r="OVH8" s="191"/>
      <c r="OVI8" s="191"/>
      <c r="OVJ8" s="191"/>
      <c r="OVK8" s="191"/>
      <c r="OVL8" s="191"/>
      <c r="OVM8" s="191"/>
      <c r="OVN8" s="191"/>
      <c r="OVO8" s="191"/>
      <c r="OVP8" s="191"/>
      <c r="OVQ8" s="191"/>
      <c r="OVR8" s="191"/>
      <c r="OVS8" s="191"/>
      <c r="OVT8" s="191"/>
      <c r="OVU8" s="191"/>
      <c r="OVV8" s="191"/>
      <c r="OVW8" s="191"/>
      <c r="OVX8" s="191"/>
      <c r="OVY8" s="191"/>
      <c r="OVZ8" s="191"/>
      <c r="OWA8" s="191"/>
      <c r="OWB8" s="191"/>
      <c r="OWC8" s="191"/>
      <c r="OWD8" s="191"/>
      <c r="OWE8" s="191"/>
      <c r="OWF8" s="191"/>
      <c r="OWG8" s="191"/>
      <c r="OWH8" s="191"/>
      <c r="OWI8" s="191"/>
      <c r="OWJ8" s="191"/>
      <c r="OWK8" s="191"/>
      <c r="OWL8" s="191"/>
      <c r="OWM8" s="191"/>
      <c r="OWN8" s="191"/>
      <c r="OWO8" s="191"/>
      <c r="OWP8" s="191"/>
      <c r="OWQ8" s="191"/>
      <c r="OWR8" s="191"/>
      <c r="OWS8" s="191"/>
      <c r="OWT8" s="191"/>
      <c r="OWU8" s="191"/>
      <c r="OWV8" s="191"/>
      <c r="OWW8" s="191"/>
      <c r="OWX8" s="191"/>
      <c r="OWY8" s="191"/>
      <c r="OWZ8" s="191"/>
      <c r="OXA8" s="191"/>
      <c r="OXB8" s="191"/>
      <c r="OXC8" s="191"/>
      <c r="OXD8" s="191"/>
      <c r="OXE8" s="191"/>
      <c r="OXF8" s="191"/>
      <c r="OXG8" s="191"/>
      <c r="OXH8" s="191"/>
      <c r="OXI8" s="191"/>
      <c r="OXJ8" s="191"/>
      <c r="OXK8" s="191"/>
      <c r="OXL8" s="191"/>
      <c r="OXM8" s="191"/>
      <c r="OXN8" s="191"/>
      <c r="OXO8" s="191"/>
      <c r="OXP8" s="191"/>
      <c r="OXQ8" s="191"/>
      <c r="OXR8" s="191"/>
      <c r="OXS8" s="191"/>
      <c r="OXT8" s="191"/>
      <c r="OXU8" s="191"/>
      <c r="OXV8" s="191"/>
      <c r="OXW8" s="191"/>
      <c r="OXX8" s="191"/>
      <c r="OXY8" s="191"/>
      <c r="OXZ8" s="191"/>
      <c r="OYA8" s="191"/>
      <c r="OYB8" s="191"/>
      <c r="OYC8" s="191"/>
      <c r="OYD8" s="191"/>
      <c r="OYE8" s="191"/>
      <c r="OYF8" s="191"/>
      <c r="OYG8" s="191"/>
      <c r="OYH8" s="191"/>
      <c r="OYI8" s="191"/>
      <c r="OYJ8" s="191"/>
      <c r="OYK8" s="191"/>
      <c r="OYL8" s="191"/>
      <c r="OYM8" s="191"/>
      <c r="OYN8" s="191"/>
      <c r="OYO8" s="191"/>
      <c r="OYP8" s="191"/>
      <c r="OYQ8" s="191"/>
      <c r="OYR8" s="191"/>
      <c r="OYS8" s="191"/>
      <c r="OYT8" s="191"/>
      <c r="OYU8" s="191"/>
      <c r="OYV8" s="191"/>
      <c r="OYW8" s="191"/>
      <c r="OYX8" s="191"/>
      <c r="OYY8" s="191"/>
      <c r="OYZ8" s="191"/>
      <c r="OZA8" s="191"/>
      <c r="OZB8" s="191"/>
      <c r="OZC8" s="191"/>
      <c r="OZD8" s="191"/>
      <c r="OZE8" s="191"/>
      <c r="OZF8" s="191"/>
      <c r="OZG8" s="191"/>
      <c r="OZH8" s="191"/>
      <c r="OZI8" s="191"/>
      <c r="OZJ8" s="191"/>
      <c r="OZK8" s="191"/>
      <c r="OZL8" s="191"/>
      <c r="OZM8" s="191"/>
      <c r="OZN8" s="191"/>
      <c r="OZO8" s="191"/>
      <c r="OZP8" s="191"/>
      <c r="OZQ8" s="191"/>
      <c r="OZR8" s="191"/>
      <c r="OZS8" s="191"/>
      <c r="OZT8" s="191"/>
      <c r="OZU8" s="191"/>
      <c r="OZV8" s="191"/>
      <c r="OZW8" s="191"/>
      <c r="OZX8" s="191"/>
      <c r="OZY8" s="191"/>
      <c r="OZZ8" s="191"/>
      <c r="PAA8" s="191"/>
      <c r="PAB8" s="191"/>
      <c r="PAC8" s="191"/>
      <c r="PAD8" s="191"/>
      <c r="PAE8" s="191"/>
      <c r="PAF8" s="191"/>
      <c r="PAG8" s="191"/>
      <c r="PAH8" s="191"/>
      <c r="PAI8" s="191"/>
      <c r="PAJ8" s="191"/>
      <c r="PAK8" s="191"/>
      <c r="PAL8" s="191"/>
      <c r="PAM8" s="191"/>
      <c r="PAN8" s="191"/>
      <c r="PAO8" s="191"/>
      <c r="PAP8" s="191"/>
      <c r="PAQ8" s="191"/>
      <c r="PAR8" s="191"/>
      <c r="PAS8" s="191"/>
      <c r="PAT8" s="191"/>
      <c r="PAU8" s="191"/>
      <c r="PAV8" s="191"/>
      <c r="PAW8" s="191"/>
      <c r="PAX8" s="191"/>
      <c r="PAY8" s="191"/>
      <c r="PAZ8" s="191"/>
      <c r="PBA8" s="191"/>
      <c r="PBB8" s="191"/>
      <c r="PBC8" s="191"/>
      <c r="PBD8" s="191"/>
      <c r="PBE8" s="191"/>
      <c r="PBF8" s="191"/>
      <c r="PBG8" s="191"/>
      <c r="PBH8" s="191"/>
      <c r="PBI8" s="191"/>
      <c r="PBJ8" s="191"/>
      <c r="PBK8" s="191"/>
      <c r="PBL8" s="191"/>
      <c r="PBM8" s="191"/>
      <c r="PBN8" s="191"/>
      <c r="PBO8" s="191"/>
      <c r="PBP8" s="191"/>
      <c r="PBQ8" s="191"/>
      <c r="PBR8" s="191"/>
      <c r="PBS8" s="191"/>
      <c r="PBT8" s="191"/>
      <c r="PBU8" s="191"/>
      <c r="PBV8" s="191"/>
      <c r="PBW8" s="191"/>
      <c r="PBX8" s="191"/>
      <c r="PBY8" s="191"/>
      <c r="PBZ8" s="191"/>
      <c r="PCA8" s="191"/>
      <c r="PCB8" s="191"/>
      <c r="PCC8" s="191"/>
      <c r="PCD8" s="191"/>
      <c r="PCE8" s="191"/>
      <c r="PCF8" s="191"/>
      <c r="PCG8" s="191"/>
      <c r="PCH8" s="191"/>
      <c r="PCI8" s="191"/>
      <c r="PCJ8" s="191"/>
      <c r="PCK8" s="191"/>
      <c r="PCL8" s="191"/>
      <c r="PCM8" s="191"/>
      <c r="PCN8" s="191"/>
      <c r="PCO8" s="191"/>
      <c r="PCP8" s="191"/>
      <c r="PCQ8" s="191"/>
      <c r="PCR8" s="191"/>
      <c r="PCS8" s="191"/>
      <c r="PCT8" s="191"/>
      <c r="PCU8" s="191"/>
      <c r="PCV8" s="191"/>
      <c r="PCW8" s="191"/>
      <c r="PCX8" s="191"/>
      <c r="PCY8" s="191"/>
      <c r="PCZ8" s="191"/>
      <c r="PDA8" s="191"/>
      <c r="PDB8" s="191"/>
      <c r="PDC8" s="191"/>
      <c r="PDD8" s="191"/>
      <c r="PDE8" s="191"/>
      <c r="PDF8" s="191"/>
      <c r="PDG8" s="191"/>
      <c r="PDH8" s="191"/>
      <c r="PDI8" s="191"/>
      <c r="PDJ8" s="191"/>
      <c r="PDK8" s="191"/>
      <c r="PDL8" s="191"/>
      <c r="PDM8" s="191"/>
      <c r="PDN8" s="191"/>
      <c r="PDO8" s="191"/>
      <c r="PDP8" s="191"/>
      <c r="PDQ8" s="191"/>
      <c r="PDR8" s="191"/>
      <c r="PDS8" s="191"/>
      <c r="PDT8" s="191"/>
      <c r="PDU8" s="191"/>
      <c r="PDV8" s="191"/>
      <c r="PDW8" s="191"/>
      <c r="PDX8" s="191"/>
      <c r="PDY8" s="191"/>
      <c r="PDZ8" s="191"/>
      <c r="PEA8" s="191"/>
      <c r="PEB8" s="191"/>
      <c r="PEC8" s="191"/>
      <c r="PED8" s="191"/>
      <c r="PEE8" s="191"/>
      <c r="PEF8" s="191"/>
      <c r="PEG8" s="191"/>
      <c r="PEH8" s="191"/>
      <c r="PEI8" s="191"/>
      <c r="PEJ8" s="191"/>
      <c r="PEK8" s="191"/>
      <c r="PEL8" s="191"/>
      <c r="PEM8" s="191"/>
      <c r="PEN8" s="191"/>
      <c r="PEO8" s="191"/>
      <c r="PEP8" s="191"/>
      <c r="PEQ8" s="191"/>
      <c r="PER8" s="191"/>
      <c r="PES8" s="191"/>
      <c r="PET8" s="191"/>
      <c r="PEU8" s="191"/>
      <c r="PEV8" s="191"/>
      <c r="PEW8" s="191"/>
      <c r="PEX8" s="191"/>
      <c r="PEY8" s="191"/>
      <c r="PEZ8" s="191"/>
      <c r="PFA8" s="191"/>
      <c r="PFB8" s="191"/>
      <c r="PFC8" s="191"/>
      <c r="PFD8" s="191"/>
      <c r="PFE8" s="191"/>
      <c r="PFF8" s="191"/>
      <c r="PFG8" s="191"/>
      <c r="PFH8" s="191"/>
      <c r="PFI8" s="191"/>
      <c r="PFJ8" s="191"/>
      <c r="PFK8" s="191"/>
      <c r="PFL8" s="191"/>
      <c r="PFM8" s="191"/>
      <c r="PFN8" s="191"/>
      <c r="PFO8" s="191"/>
      <c r="PFP8" s="191"/>
      <c r="PFQ8" s="191"/>
      <c r="PFR8" s="191"/>
      <c r="PFS8" s="191"/>
      <c r="PFT8" s="191"/>
      <c r="PFU8" s="191"/>
      <c r="PFV8" s="191"/>
      <c r="PFW8" s="191"/>
      <c r="PFX8" s="191"/>
      <c r="PFY8" s="191"/>
      <c r="PFZ8" s="191"/>
      <c r="PGA8" s="191"/>
      <c r="PGB8" s="191"/>
      <c r="PGC8" s="191"/>
      <c r="PGD8" s="191"/>
      <c r="PGE8" s="191"/>
      <c r="PGF8" s="191"/>
      <c r="PGG8" s="191"/>
      <c r="PGH8" s="191"/>
      <c r="PGI8" s="191"/>
      <c r="PGJ8" s="191"/>
      <c r="PGK8" s="191"/>
      <c r="PGL8" s="191"/>
      <c r="PGM8" s="191"/>
      <c r="PGN8" s="191"/>
      <c r="PGO8" s="191"/>
      <c r="PGP8" s="191"/>
      <c r="PGQ8" s="191"/>
      <c r="PGR8" s="191"/>
      <c r="PGS8" s="191"/>
      <c r="PGT8" s="191"/>
      <c r="PGU8" s="191"/>
      <c r="PGV8" s="191"/>
      <c r="PGW8" s="191"/>
      <c r="PGX8" s="191"/>
      <c r="PGY8" s="191"/>
      <c r="PGZ8" s="191"/>
      <c r="PHA8" s="191"/>
      <c r="PHB8" s="191"/>
      <c r="PHC8" s="191"/>
      <c r="PHD8" s="191"/>
      <c r="PHE8" s="191"/>
      <c r="PHF8" s="191"/>
      <c r="PHG8" s="191"/>
      <c r="PHH8" s="191"/>
      <c r="PHI8" s="191"/>
      <c r="PHJ8" s="191"/>
      <c r="PHK8" s="191"/>
      <c r="PHL8" s="191"/>
      <c r="PHM8" s="191"/>
      <c r="PHN8" s="191"/>
      <c r="PHO8" s="191"/>
      <c r="PHP8" s="191"/>
      <c r="PHQ8" s="191"/>
      <c r="PHR8" s="191"/>
      <c r="PHS8" s="191"/>
      <c r="PHT8" s="191"/>
      <c r="PHU8" s="191"/>
      <c r="PHV8" s="191"/>
      <c r="PHW8" s="191"/>
      <c r="PHX8" s="191"/>
      <c r="PHY8" s="191"/>
      <c r="PHZ8" s="191"/>
      <c r="PIA8" s="191"/>
      <c r="PIB8" s="191"/>
      <c r="PIC8" s="191"/>
      <c r="PID8" s="191"/>
      <c r="PIE8" s="191"/>
      <c r="PIF8" s="191"/>
      <c r="PIG8" s="191"/>
      <c r="PIH8" s="191"/>
      <c r="PII8" s="191"/>
      <c r="PIJ8" s="191"/>
      <c r="PIK8" s="191"/>
      <c r="PIL8" s="191"/>
      <c r="PIM8" s="191"/>
      <c r="PIN8" s="191"/>
      <c r="PIO8" s="191"/>
      <c r="PIP8" s="191"/>
      <c r="PIQ8" s="191"/>
      <c r="PIR8" s="191"/>
      <c r="PIS8" s="191"/>
      <c r="PIT8" s="191"/>
      <c r="PIU8" s="191"/>
      <c r="PIV8" s="191"/>
      <c r="PIW8" s="191"/>
      <c r="PIX8" s="191"/>
      <c r="PIY8" s="191"/>
      <c r="PIZ8" s="191"/>
      <c r="PJA8" s="191"/>
      <c r="PJB8" s="191"/>
      <c r="PJC8" s="191"/>
      <c r="PJD8" s="191"/>
      <c r="PJE8" s="191"/>
      <c r="PJF8" s="191"/>
      <c r="PJG8" s="191"/>
      <c r="PJH8" s="191"/>
      <c r="PJI8" s="191"/>
      <c r="PJJ8" s="191"/>
      <c r="PJK8" s="191"/>
      <c r="PJL8" s="191"/>
      <c r="PJM8" s="191"/>
      <c r="PJN8" s="191"/>
      <c r="PJO8" s="191"/>
      <c r="PJP8" s="191"/>
      <c r="PJQ8" s="191"/>
      <c r="PJR8" s="191"/>
      <c r="PJS8" s="191"/>
      <c r="PJT8" s="191"/>
      <c r="PJU8" s="191"/>
      <c r="PJV8" s="191"/>
      <c r="PJW8" s="191"/>
      <c r="PJX8" s="191"/>
      <c r="PJY8" s="191"/>
      <c r="PJZ8" s="191"/>
      <c r="PKA8" s="191"/>
      <c r="PKB8" s="191"/>
      <c r="PKC8" s="191"/>
      <c r="PKD8" s="191"/>
      <c r="PKE8" s="191"/>
      <c r="PKF8" s="191"/>
      <c r="PKG8" s="191"/>
      <c r="PKH8" s="191"/>
      <c r="PKI8" s="191"/>
      <c r="PKJ8" s="191"/>
      <c r="PKK8" s="191"/>
      <c r="PKL8" s="191"/>
      <c r="PKM8" s="191"/>
      <c r="PKN8" s="191"/>
      <c r="PKO8" s="191"/>
      <c r="PKP8" s="191"/>
      <c r="PKQ8" s="191"/>
      <c r="PKR8" s="191"/>
      <c r="PKS8" s="191"/>
      <c r="PKT8" s="191"/>
      <c r="PKU8" s="191"/>
      <c r="PKV8" s="191"/>
      <c r="PKW8" s="191"/>
      <c r="PKX8" s="191"/>
      <c r="PKY8" s="191"/>
      <c r="PKZ8" s="191"/>
      <c r="PLA8" s="191"/>
      <c r="PLB8" s="191"/>
      <c r="PLC8" s="191"/>
      <c r="PLD8" s="191"/>
      <c r="PLE8" s="191"/>
      <c r="PLF8" s="191"/>
      <c r="PLG8" s="191"/>
      <c r="PLH8" s="191"/>
      <c r="PLI8" s="191"/>
      <c r="PLJ8" s="191"/>
      <c r="PLK8" s="191"/>
      <c r="PLL8" s="191"/>
      <c r="PLM8" s="191"/>
      <c r="PLN8" s="191"/>
      <c r="PLO8" s="191"/>
      <c r="PLP8" s="191"/>
      <c r="PLQ8" s="191"/>
      <c r="PLR8" s="191"/>
      <c r="PLS8" s="191"/>
      <c r="PLT8" s="191"/>
      <c r="PLU8" s="191"/>
      <c r="PLV8" s="191"/>
      <c r="PLW8" s="191"/>
      <c r="PLX8" s="191"/>
      <c r="PLY8" s="191"/>
      <c r="PLZ8" s="191"/>
      <c r="PMA8" s="191"/>
      <c r="PMB8" s="191"/>
      <c r="PMC8" s="191"/>
      <c r="PMD8" s="191"/>
      <c r="PME8" s="191"/>
      <c r="PMF8" s="191"/>
      <c r="PMG8" s="191"/>
      <c r="PMH8" s="191"/>
      <c r="PMI8" s="191"/>
      <c r="PMJ8" s="191"/>
      <c r="PMK8" s="191"/>
      <c r="PML8" s="191"/>
      <c r="PMM8" s="191"/>
      <c r="PMN8" s="191"/>
      <c r="PMO8" s="191"/>
      <c r="PMP8" s="191"/>
      <c r="PMQ8" s="191"/>
      <c r="PMR8" s="191"/>
      <c r="PMS8" s="191"/>
      <c r="PMT8" s="191"/>
      <c r="PMU8" s="191"/>
      <c r="PMV8" s="191"/>
      <c r="PMW8" s="191"/>
      <c r="PMX8" s="191"/>
      <c r="PMY8" s="191"/>
      <c r="PMZ8" s="191"/>
      <c r="PNA8" s="191"/>
      <c r="PNB8" s="191"/>
      <c r="PNC8" s="191"/>
      <c r="PND8" s="191"/>
      <c r="PNE8" s="191"/>
      <c r="PNF8" s="191"/>
      <c r="PNG8" s="191"/>
      <c r="PNH8" s="191"/>
      <c r="PNI8" s="191"/>
      <c r="PNJ8" s="191"/>
      <c r="PNK8" s="191"/>
      <c r="PNL8" s="191"/>
      <c r="PNM8" s="191"/>
      <c r="PNN8" s="191"/>
      <c r="PNO8" s="191"/>
      <c r="PNP8" s="191"/>
      <c r="PNQ8" s="191"/>
      <c r="PNR8" s="191"/>
      <c r="PNS8" s="191"/>
      <c r="PNT8" s="191"/>
      <c r="PNU8" s="191"/>
      <c r="PNV8" s="191"/>
      <c r="PNW8" s="191"/>
      <c r="PNX8" s="191"/>
      <c r="PNY8" s="191"/>
      <c r="PNZ8" s="191"/>
      <c r="POA8" s="191"/>
      <c r="POB8" s="191"/>
      <c r="POC8" s="191"/>
      <c r="POD8" s="191"/>
      <c r="POE8" s="191"/>
      <c r="POF8" s="191"/>
      <c r="POG8" s="191"/>
      <c r="POH8" s="191"/>
      <c r="POI8" s="191"/>
      <c r="POJ8" s="191"/>
      <c r="POK8" s="191"/>
      <c r="POL8" s="191"/>
      <c r="POM8" s="191"/>
      <c r="PON8" s="191"/>
      <c r="POO8" s="191"/>
      <c r="POP8" s="191"/>
      <c r="POQ8" s="191"/>
      <c r="POR8" s="191"/>
      <c r="POS8" s="191"/>
      <c r="POT8" s="191"/>
      <c r="POU8" s="191"/>
      <c r="POV8" s="191"/>
      <c r="POW8" s="191"/>
      <c r="POX8" s="191"/>
      <c r="POY8" s="191"/>
      <c r="POZ8" s="191"/>
      <c r="PPA8" s="191"/>
      <c r="PPB8" s="191"/>
      <c r="PPC8" s="191"/>
      <c r="PPD8" s="191"/>
      <c r="PPE8" s="191"/>
      <c r="PPF8" s="191"/>
      <c r="PPG8" s="191"/>
      <c r="PPH8" s="191"/>
      <c r="PPI8" s="191"/>
      <c r="PPJ8" s="191"/>
      <c r="PPK8" s="191"/>
      <c r="PPL8" s="191"/>
      <c r="PPM8" s="191"/>
      <c r="PPN8" s="191"/>
      <c r="PPO8" s="191"/>
      <c r="PPP8" s="191"/>
      <c r="PPQ8" s="191"/>
      <c r="PPR8" s="191"/>
      <c r="PPS8" s="191"/>
      <c r="PPT8" s="191"/>
      <c r="PPU8" s="191"/>
      <c r="PPV8" s="191"/>
      <c r="PPW8" s="191"/>
      <c r="PPX8" s="191"/>
      <c r="PPY8" s="191"/>
      <c r="PPZ8" s="191"/>
      <c r="PQA8" s="191"/>
      <c r="PQB8" s="191"/>
      <c r="PQC8" s="191"/>
      <c r="PQD8" s="191"/>
      <c r="PQE8" s="191"/>
      <c r="PQF8" s="191"/>
      <c r="PQG8" s="191"/>
      <c r="PQH8" s="191"/>
      <c r="PQI8" s="191"/>
      <c r="PQJ8" s="191"/>
      <c r="PQK8" s="191"/>
      <c r="PQL8" s="191"/>
      <c r="PQM8" s="191"/>
      <c r="PQN8" s="191"/>
      <c r="PQO8" s="191"/>
      <c r="PQP8" s="191"/>
      <c r="PQQ8" s="191"/>
      <c r="PQR8" s="191"/>
      <c r="PQS8" s="191"/>
      <c r="PQT8" s="191"/>
      <c r="PQU8" s="191"/>
      <c r="PQV8" s="191"/>
      <c r="PQW8" s="191"/>
      <c r="PQX8" s="191"/>
      <c r="PQY8" s="191"/>
      <c r="PQZ8" s="191"/>
      <c r="PRA8" s="191"/>
      <c r="PRB8" s="191"/>
      <c r="PRC8" s="191"/>
      <c r="PRD8" s="191"/>
      <c r="PRE8" s="191"/>
      <c r="PRF8" s="191"/>
      <c r="PRG8" s="191"/>
      <c r="PRH8" s="191"/>
      <c r="PRI8" s="191"/>
      <c r="PRJ8" s="191"/>
      <c r="PRK8" s="191"/>
      <c r="PRL8" s="191"/>
      <c r="PRM8" s="191"/>
      <c r="PRN8" s="191"/>
      <c r="PRO8" s="191"/>
      <c r="PRP8" s="191"/>
      <c r="PRQ8" s="191"/>
      <c r="PRR8" s="191"/>
      <c r="PRS8" s="191"/>
      <c r="PRT8" s="191"/>
      <c r="PRU8" s="191"/>
      <c r="PRV8" s="191"/>
      <c r="PRW8" s="191"/>
      <c r="PRX8" s="191"/>
      <c r="PRY8" s="191"/>
      <c r="PRZ8" s="191"/>
      <c r="PSA8" s="191"/>
      <c r="PSB8" s="191"/>
      <c r="PSC8" s="191"/>
      <c r="PSD8" s="191"/>
      <c r="PSE8" s="191"/>
      <c r="PSF8" s="191"/>
      <c r="PSG8" s="191"/>
      <c r="PSH8" s="191"/>
      <c r="PSI8" s="191"/>
      <c r="PSJ8" s="191"/>
      <c r="PSK8" s="191"/>
      <c r="PSL8" s="191"/>
      <c r="PSM8" s="191"/>
      <c r="PSN8" s="191"/>
      <c r="PSO8" s="191"/>
      <c r="PSP8" s="191"/>
      <c r="PSQ8" s="191"/>
      <c r="PSR8" s="191"/>
      <c r="PSS8" s="191"/>
      <c r="PST8" s="191"/>
      <c r="PSU8" s="191"/>
      <c r="PSV8" s="191"/>
      <c r="PSW8" s="191"/>
      <c r="PSX8" s="191"/>
      <c r="PSY8" s="191"/>
      <c r="PSZ8" s="191"/>
      <c r="PTA8" s="191"/>
      <c r="PTB8" s="191"/>
      <c r="PTC8" s="191"/>
      <c r="PTD8" s="191"/>
      <c r="PTE8" s="191"/>
      <c r="PTF8" s="191"/>
      <c r="PTG8" s="191"/>
      <c r="PTH8" s="191"/>
      <c r="PTI8" s="191"/>
      <c r="PTJ8" s="191"/>
      <c r="PTK8" s="191"/>
      <c r="PTL8" s="191"/>
      <c r="PTM8" s="191"/>
      <c r="PTN8" s="191"/>
      <c r="PTO8" s="191"/>
      <c r="PTP8" s="191"/>
      <c r="PTQ8" s="191"/>
      <c r="PTR8" s="191"/>
      <c r="PTS8" s="191"/>
      <c r="PTT8" s="191"/>
      <c r="PTU8" s="191"/>
      <c r="PTV8" s="191"/>
      <c r="PTW8" s="191"/>
      <c r="PTX8" s="191"/>
      <c r="PTY8" s="191"/>
      <c r="PTZ8" s="191"/>
      <c r="PUA8" s="191"/>
      <c r="PUB8" s="191"/>
      <c r="PUC8" s="191"/>
      <c r="PUD8" s="191"/>
      <c r="PUE8" s="191"/>
      <c r="PUF8" s="191"/>
      <c r="PUG8" s="191"/>
      <c r="PUH8" s="191"/>
      <c r="PUI8" s="191"/>
      <c r="PUJ8" s="191"/>
      <c r="PUK8" s="191"/>
      <c r="PUL8" s="191"/>
      <c r="PUM8" s="191"/>
      <c r="PUN8" s="191"/>
      <c r="PUO8" s="191"/>
      <c r="PUP8" s="191"/>
      <c r="PUQ8" s="191"/>
      <c r="PUR8" s="191"/>
      <c r="PUS8" s="191"/>
      <c r="PUT8" s="191"/>
      <c r="PUU8" s="191"/>
      <c r="PUV8" s="191"/>
      <c r="PUW8" s="191"/>
      <c r="PUX8" s="191"/>
      <c r="PUY8" s="191"/>
      <c r="PUZ8" s="191"/>
      <c r="PVA8" s="191"/>
      <c r="PVB8" s="191"/>
      <c r="PVC8" s="191"/>
      <c r="PVD8" s="191"/>
      <c r="PVE8" s="191"/>
      <c r="PVF8" s="191"/>
      <c r="PVG8" s="191"/>
      <c r="PVH8" s="191"/>
      <c r="PVI8" s="191"/>
      <c r="PVJ8" s="191"/>
      <c r="PVK8" s="191"/>
      <c r="PVL8" s="191"/>
      <c r="PVM8" s="191"/>
      <c r="PVN8" s="191"/>
      <c r="PVO8" s="191"/>
      <c r="PVP8" s="191"/>
      <c r="PVQ8" s="191"/>
      <c r="PVR8" s="191"/>
      <c r="PVS8" s="191"/>
      <c r="PVT8" s="191"/>
      <c r="PVU8" s="191"/>
      <c r="PVV8" s="191"/>
      <c r="PVW8" s="191"/>
      <c r="PVX8" s="191"/>
      <c r="PVY8" s="191"/>
      <c r="PVZ8" s="191"/>
      <c r="PWA8" s="191"/>
      <c r="PWB8" s="191"/>
      <c r="PWC8" s="191"/>
      <c r="PWD8" s="191"/>
      <c r="PWE8" s="191"/>
      <c r="PWF8" s="191"/>
      <c r="PWG8" s="191"/>
      <c r="PWH8" s="191"/>
      <c r="PWI8" s="191"/>
      <c r="PWJ8" s="191"/>
      <c r="PWK8" s="191"/>
      <c r="PWL8" s="191"/>
      <c r="PWM8" s="191"/>
      <c r="PWN8" s="191"/>
      <c r="PWO8" s="191"/>
      <c r="PWP8" s="191"/>
      <c r="PWQ8" s="191"/>
      <c r="PWR8" s="191"/>
      <c r="PWS8" s="191"/>
      <c r="PWT8" s="191"/>
      <c r="PWU8" s="191"/>
      <c r="PWV8" s="191"/>
      <c r="PWW8" s="191"/>
      <c r="PWX8" s="191"/>
      <c r="PWY8" s="191"/>
      <c r="PWZ8" s="191"/>
      <c r="PXA8" s="191"/>
      <c r="PXB8" s="191"/>
      <c r="PXC8" s="191"/>
      <c r="PXD8" s="191"/>
      <c r="PXE8" s="191"/>
      <c r="PXF8" s="191"/>
      <c r="PXG8" s="191"/>
      <c r="PXH8" s="191"/>
      <c r="PXI8" s="191"/>
      <c r="PXJ8" s="191"/>
      <c r="PXK8" s="191"/>
      <c r="PXL8" s="191"/>
      <c r="PXM8" s="191"/>
      <c r="PXN8" s="191"/>
      <c r="PXO8" s="191"/>
      <c r="PXP8" s="191"/>
      <c r="PXQ8" s="191"/>
      <c r="PXR8" s="191"/>
      <c r="PXS8" s="191"/>
      <c r="PXT8" s="191"/>
      <c r="PXU8" s="191"/>
      <c r="PXV8" s="191"/>
      <c r="PXW8" s="191"/>
      <c r="PXX8" s="191"/>
      <c r="PXY8" s="191"/>
      <c r="PXZ8" s="191"/>
      <c r="PYA8" s="191"/>
      <c r="PYB8" s="191"/>
      <c r="PYC8" s="191"/>
      <c r="PYD8" s="191"/>
      <c r="PYE8" s="191"/>
      <c r="PYF8" s="191"/>
      <c r="PYG8" s="191"/>
      <c r="PYH8" s="191"/>
      <c r="PYI8" s="191"/>
      <c r="PYJ8" s="191"/>
      <c r="PYK8" s="191"/>
      <c r="PYL8" s="191"/>
      <c r="PYM8" s="191"/>
      <c r="PYN8" s="191"/>
      <c r="PYO8" s="191"/>
      <c r="PYP8" s="191"/>
      <c r="PYQ8" s="191"/>
      <c r="PYR8" s="191"/>
      <c r="PYS8" s="191"/>
      <c r="PYT8" s="191"/>
      <c r="PYU8" s="191"/>
      <c r="PYV8" s="191"/>
      <c r="PYW8" s="191"/>
      <c r="PYX8" s="191"/>
      <c r="PYY8" s="191"/>
      <c r="PYZ8" s="191"/>
      <c r="PZA8" s="191"/>
      <c r="PZB8" s="191"/>
      <c r="PZC8" s="191"/>
      <c r="PZD8" s="191"/>
      <c r="PZE8" s="191"/>
      <c r="PZF8" s="191"/>
      <c r="PZG8" s="191"/>
      <c r="PZH8" s="191"/>
      <c r="PZI8" s="191"/>
      <c r="PZJ8" s="191"/>
      <c r="PZK8" s="191"/>
      <c r="PZL8" s="191"/>
      <c r="PZM8" s="191"/>
      <c r="PZN8" s="191"/>
      <c r="PZO8" s="191"/>
      <c r="PZP8" s="191"/>
      <c r="PZQ8" s="191"/>
      <c r="PZR8" s="191"/>
      <c r="PZS8" s="191"/>
      <c r="PZT8" s="191"/>
      <c r="PZU8" s="191"/>
      <c r="PZV8" s="191"/>
      <c r="PZW8" s="191"/>
      <c r="PZX8" s="191"/>
      <c r="PZY8" s="191"/>
      <c r="PZZ8" s="191"/>
      <c r="QAA8" s="191"/>
      <c r="QAB8" s="191"/>
      <c r="QAC8" s="191"/>
      <c r="QAD8" s="191"/>
      <c r="QAE8" s="191"/>
      <c r="QAF8" s="191"/>
      <c r="QAG8" s="191"/>
      <c r="QAH8" s="191"/>
      <c r="QAI8" s="191"/>
      <c r="QAJ8" s="191"/>
      <c r="QAK8" s="191"/>
      <c r="QAL8" s="191"/>
      <c r="QAM8" s="191"/>
      <c r="QAN8" s="191"/>
      <c r="QAO8" s="191"/>
      <c r="QAP8" s="191"/>
      <c r="QAQ8" s="191"/>
      <c r="QAR8" s="191"/>
      <c r="QAS8" s="191"/>
      <c r="QAT8" s="191"/>
      <c r="QAU8" s="191"/>
      <c r="QAV8" s="191"/>
      <c r="QAW8" s="191"/>
      <c r="QAX8" s="191"/>
      <c r="QAY8" s="191"/>
      <c r="QAZ8" s="191"/>
      <c r="QBA8" s="191"/>
      <c r="QBB8" s="191"/>
      <c r="QBC8" s="191"/>
      <c r="QBD8" s="191"/>
      <c r="QBE8" s="191"/>
      <c r="QBF8" s="191"/>
      <c r="QBG8" s="191"/>
      <c r="QBH8" s="191"/>
      <c r="QBI8" s="191"/>
      <c r="QBJ8" s="191"/>
      <c r="QBK8" s="191"/>
      <c r="QBL8" s="191"/>
      <c r="QBM8" s="191"/>
      <c r="QBN8" s="191"/>
      <c r="QBO8" s="191"/>
      <c r="QBP8" s="191"/>
      <c r="QBQ8" s="191"/>
      <c r="QBR8" s="191"/>
      <c r="QBS8" s="191"/>
      <c r="QBT8" s="191"/>
      <c r="QBU8" s="191"/>
      <c r="QBV8" s="191"/>
      <c r="QBW8" s="191"/>
      <c r="QBX8" s="191"/>
      <c r="QBY8" s="191"/>
      <c r="QBZ8" s="191"/>
      <c r="QCA8" s="191"/>
      <c r="QCB8" s="191"/>
      <c r="QCC8" s="191"/>
      <c r="QCD8" s="191"/>
      <c r="QCE8" s="191"/>
      <c r="QCF8" s="191"/>
      <c r="QCG8" s="191"/>
      <c r="QCH8" s="191"/>
      <c r="QCI8" s="191"/>
      <c r="QCJ8" s="191"/>
      <c r="QCK8" s="191"/>
      <c r="QCL8" s="191"/>
      <c r="QCM8" s="191"/>
      <c r="QCN8" s="191"/>
      <c r="QCO8" s="191"/>
      <c r="QCP8" s="191"/>
      <c r="QCQ8" s="191"/>
      <c r="QCR8" s="191"/>
      <c r="QCS8" s="191"/>
      <c r="QCT8" s="191"/>
      <c r="QCU8" s="191"/>
      <c r="QCV8" s="191"/>
      <c r="QCW8" s="191"/>
      <c r="QCX8" s="191"/>
      <c r="QCY8" s="191"/>
      <c r="QCZ8" s="191"/>
      <c r="QDA8" s="191"/>
      <c r="QDB8" s="191"/>
      <c r="QDC8" s="191"/>
      <c r="QDD8" s="191"/>
      <c r="QDE8" s="191"/>
      <c r="QDF8" s="191"/>
      <c r="QDG8" s="191"/>
      <c r="QDH8" s="191"/>
      <c r="QDI8" s="191"/>
      <c r="QDJ8" s="191"/>
      <c r="QDK8" s="191"/>
      <c r="QDL8" s="191"/>
      <c r="QDM8" s="191"/>
      <c r="QDN8" s="191"/>
      <c r="QDO8" s="191"/>
      <c r="QDP8" s="191"/>
      <c r="QDQ8" s="191"/>
      <c r="QDR8" s="191"/>
      <c r="QDS8" s="191"/>
      <c r="QDT8" s="191"/>
      <c r="QDU8" s="191"/>
      <c r="QDV8" s="191"/>
      <c r="QDW8" s="191"/>
      <c r="QDX8" s="191"/>
      <c r="QDY8" s="191"/>
      <c r="QDZ8" s="191"/>
      <c r="QEA8" s="191"/>
      <c r="QEB8" s="191"/>
      <c r="QEC8" s="191"/>
      <c r="QED8" s="191"/>
      <c r="QEE8" s="191"/>
      <c r="QEF8" s="191"/>
      <c r="QEG8" s="191"/>
      <c r="QEH8" s="191"/>
      <c r="QEI8" s="191"/>
      <c r="QEJ8" s="191"/>
      <c r="QEK8" s="191"/>
      <c r="QEL8" s="191"/>
      <c r="QEM8" s="191"/>
      <c r="QEN8" s="191"/>
      <c r="QEO8" s="191"/>
      <c r="QEP8" s="191"/>
      <c r="QEQ8" s="191"/>
      <c r="QER8" s="191"/>
      <c r="QES8" s="191"/>
      <c r="QET8" s="191"/>
      <c r="QEU8" s="191"/>
      <c r="QEV8" s="191"/>
      <c r="QEW8" s="191"/>
      <c r="QEX8" s="191"/>
      <c r="QEY8" s="191"/>
      <c r="QEZ8" s="191"/>
      <c r="QFA8" s="191"/>
      <c r="QFB8" s="191"/>
      <c r="QFC8" s="191"/>
      <c r="QFD8" s="191"/>
      <c r="QFE8" s="191"/>
      <c r="QFF8" s="191"/>
      <c r="QFG8" s="191"/>
      <c r="QFH8" s="191"/>
      <c r="QFI8" s="191"/>
      <c r="QFJ8" s="191"/>
      <c r="QFK8" s="191"/>
      <c r="QFL8" s="191"/>
      <c r="QFM8" s="191"/>
      <c r="QFN8" s="191"/>
      <c r="QFO8" s="191"/>
      <c r="QFP8" s="191"/>
      <c r="QFQ8" s="191"/>
      <c r="QFR8" s="191"/>
      <c r="QFS8" s="191"/>
      <c r="QFT8" s="191"/>
      <c r="QFU8" s="191"/>
      <c r="QFV8" s="191"/>
      <c r="QFW8" s="191"/>
      <c r="QFX8" s="191"/>
      <c r="QFY8" s="191"/>
      <c r="QFZ8" s="191"/>
      <c r="QGA8" s="191"/>
      <c r="QGB8" s="191"/>
      <c r="QGC8" s="191"/>
      <c r="QGD8" s="191"/>
      <c r="QGE8" s="191"/>
      <c r="QGF8" s="191"/>
      <c r="QGG8" s="191"/>
      <c r="QGH8" s="191"/>
      <c r="QGI8" s="191"/>
      <c r="QGJ8" s="191"/>
      <c r="QGK8" s="191"/>
      <c r="QGL8" s="191"/>
      <c r="QGM8" s="191"/>
      <c r="QGN8" s="191"/>
      <c r="QGO8" s="191"/>
      <c r="QGP8" s="191"/>
      <c r="QGQ8" s="191"/>
      <c r="QGR8" s="191"/>
      <c r="QGS8" s="191"/>
      <c r="QGT8" s="191"/>
      <c r="QGU8" s="191"/>
      <c r="QGV8" s="191"/>
      <c r="QGW8" s="191"/>
      <c r="QGX8" s="191"/>
      <c r="QGY8" s="191"/>
      <c r="QGZ8" s="191"/>
      <c r="QHA8" s="191"/>
      <c r="QHB8" s="191"/>
      <c r="QHC8" s="191"/>
      <c r="QHD8" s="191"/>
      <c r="QHE8" s="191"/>
      <c r="QHF8" s="191"/>
      <c r="QHG8" s="191"/>
      <c r="QHH8" s="191"/>
      <c r="QHI8" s="191"/>
      <c r="QHJ8" s="191"/>
      <c r="QHK8" s="191"/>
      <c r="QHL8" s="191"/>
      <c r="QHM8" s="191"/>
      <c r="QHN8" s="191"/>
      <c r="QHO8" s="191"/>
      <c r="QHP8" s="191"/>
      <c r="QHQ8" s="191"/>
      <c r="QHR8" s="191"/>
      <c r="QHS8" s="191"/>
      <c r="QHT8" s="191"/>
      <c r="QHU8" s="191"/>
      <c r="QHV8" s="191"/>
      <c r="QHW8" s="191"/>
      <c r="QHX8" s="191"/>
      <c r="QHY8" s="191"/>
      <c r="QHZ8" s="191"/>
      <c r="QIA8" s="191"/>
      <c r="QIB8" s="191"/>
      <c r="QIC8" s="191"/>
      <c r="QID8" s="191"/>
      <c r="QIE8" s="191"/>
      <c r="QIF8" s="191"/>
      <c r="QIG8" s="191"/>
      <c r="QIH8" s="191"/>
      <c r="QII8" s="191"/>
      <c r="QIJ8" s="191"/>
      <c r="QIK8" s="191"/>
      <c r="QIL8" s="191"/>
      <c r="QIM8" s="191"/>
      <c r="QIN8" s="191"/>
      <c r="QIO8" s="191"/>
      <c r="QIP8" s="191"/>
      <c r="QIQ8" s="191"/>
      <c r="QIR8" s="191"/>
      <c r="QIS8" s="191"/>
      <c r="QIT8" s="191"/>
      <c r="QIU8" s="191"/>
      <c r="QIV8" s="191"/>
      <c r="QIW8" s="191"/>
      <c r="QIX8" s="191"/>
      <c r="QIY8" s="191"/>
      <c r="QIZ8" s="191"/>
      <c r="QJA8" s="191"/>
      <c r="QJB8" s="191"/>
      <c r="QJC8" s="191"/>
      <c r="QJD8" s="191"/>
      <c r="QJE8" s="191"/>
      <c r="QJF8" s="191"/>
      <c r="QJG8" s="191"/>
      <c r="QJH8" s="191"/>
      <c r="QJI8" s="191"/>
      <c r="QJJ8" s="191"/>
      <c r="QJK8" s="191"/>
      <c r="QJL8" s="191"/>
      <c r="QJM8" s="191"/>
      <c r="QJN8" s="191"/>
      <c r="QJO8" s="191"/>
      <c r="QJP8" s="191"/>
      <c r="QJQ8" s="191"/>
      <c r="QJR8" s="191"/>
      <c r="QJS8" s="191"/>
      <c r="QJT8" s="191"/>
      <c r="QJU8" s="191"/>
      <c r="QJV8" s="191"/>
      <c r="QJW8" s="191"/>
      <c r="QJX8" s="191"/>
      <c r="QJY8" s="191"/>
      <c r="QJZ8" s="191"/>
      <c r="QKA8" s="191"/>
      <c r="QKB8" s="191"/>
      <c r="QKC8" s="191"/>
      <c r="QKD8" s="191"/>
      <c r="QKE8" s="191"/>
      <c r="QKF8" s="191"/>
      <c r="QKG8" s="191"/>
      <c r="QKH8" s="191"/>
      <c r="QKI8" s="191"/>
      <c r="QKJ8" s="191"/>
      <c r="QKK8" s="191"/>
      <c r="QKL8" s="191"/>
      <c r="QKM8" s="191"/>
      <c r="QKN8" s="191"/>
      <c r="QKO8" s="191"/>
      <c r="QKP8" s="191"/>
      <c r="QKQ8" s="191"/>
      <c r="QKR8" s="191"/>
      <c r="QKS8" s="191"/>
      <c r="QKT8" s="191"/>
      <c r="QKU8" s="191"/>
      <c r="QKV8" s="191"/>
      <c r="QKW8" s="191"/>
      <c r="QKX8" s="191"/>
      <c r="QKY8" s="191"/>
      <c r="QKZ8" s="191"/>
      <c r="QLA8" s="191"/>
      <c r="QLB8" s="191"/>
      <c r="QLC8" s="191"/>
      <c r="QLD8" s="191"/>
      <c r="QLE8" s="191"/>
      <c r="QLF8" s="191"/>
      <c r="QLG8" s="191"/>
      <c r="QLH8" s="191"/>
      <c r="QLI8" s="191"/>
      <c r="QLJ8" s="191"/>
      <c r="QLK8" s="191"/>
      <c r="QLL8" s="191"/>
      <c r="QLM8" s="191"/>
      <c r="QLN8" s="191"/>
      <c r="QLO8" s="191"/>
      <c r="QLP8" s="191"/>
      <c r="QLQ8" s="191"/>
      <c r="QLR8" s="191"/>
      <c r="QLS8" s="191"/>
      <c r="QLT8" s="191"/>
      <c r="QLU8" s="191"/>
      <c r="QLV8" s="191"/>
      <c r="QLW8" s="191"/>
      <c r="QLX8" s="191"/>
      <c r="QLY8" s="191"/>
      <c r="QLZ8" s="191"/>
      <c r="QMA8" s="191"/>
      <c r="QMB8" s="191"/>
      <c r="QMC8" s="191"/>
      <c r="QMD8" s="191"/>
      <c r="QME8" s="191"/>
      <c r="QMF8" s="191"/>
      <c r="QMG8" s="191"/>
      <c r="QMH8" s="191"/>
      <c r="QMI8" s="191"/>
      <c r="QMJ8" s="191"/>
      <c r="QMK8" s="191"/>
      <c r="QML8" s="191"/>
      <c r="QMM8" s="191"/>
      <c r="QMN8" s="191"/>
      <c r="QMO8" s="191"/>
      <c r="QMP8" s="191"/>
      <c r="QMQ8" s="191"/>
      <c r="QMR8" s="191"/>
      <c r="QMS8" s="191"/>
      <c r="QMT8" s="191"/>
      <c r="QMU8" s="191"/>
      <c r="QMV8" s="191"/>
      <c r="QMW8" s="191"/>
      <c r="QMX8" s="191"/>
      <c r="QMY8" s="191"/>
      <c r="QMZ8" s="191"/>
      <c r="QNA8" s="191"/>
      <c r="QNB8" s="191"/>
      <c r="QNC8" s="191"/>
      <c r="QND8" s="191"/>
      <c r="QNE8" s="191"/>
      <c r="QNF8" s="191"/>
      <c r="QNG8" s="191"/>
      <c r="QNH8" s="191"/>
      <c r="QNI8" s="191"/>
      <c r="QNJ8" s="191"/>
      <c r="QNK8" s="191"/>
      <c r="QNL8" s="191"/>
      <c r="QNM8" s="191"/>
      <c r="QNN8" s="191"/>
      <c r="QNO8" s="191"/>
      <c r="QNP8" s="191"/>
      <c r="QNQ8" s="191"/>
      <c r="QNR8" s="191"/>
      <c r="QNS8" s="191"/>
      <c r="QNT8" s="191"/>
      <c r="QNU8" s="191"/>
      <c r="QNV8" s="191"/>
      <c r="QNW8" s="191"/>
      <c r="QNX8" s="191"/>
      <c r="QNY8" s="191"/>
      <c r="QNZ8" s="191"/>
      <c r="QOA8" s="191"/>
      <c r="QOB8" s="191"/>
      <c r="QOC8" s="191"/>
      <c r="QOD8" s="191"/>
      <c r="QOE8" s="191"/>
      <c r="QOF8" s="191"/>
      <c r="QOG8" s="191"/>
      <c r="QOH8" s="191"/>
      <c r="QOI8" s="191"/>
      <c r="QOJ8" s="191"/>
      <c r="QOK8" s="191"/>
      <c r="QOL8" s="191"/>
      <c r="QOM8" s="191"/>
      <c r="QON8" s="191"/>
      <c r="QOO8" s="191"/>
      <c r="QOP8" s="191"/>
      <c r="QOQ8" s="191"/>
      <c r="QOR8" s="191"/>
      <c r="QOS8" s="191"/>
      <c r="QOT8" s="191"/>
      <c r="QOU8" s="191"/>
      <c r="QOV8" s="191"/>
      <c r="QOW8" s="191"/>
      <c r="QOX8" s="191"/>
      <c r="QOY8" s="191"/>
      <c r="QOZ8" s="191"/>
      <c r="QPA8" s="191"/>
      <c r="QPB8" s="191"/>
      <c r="QPC8" s="191"/>
      <c r="QPD8" s="191"/>
      <c r="QPE8" s="191"/>
      <c r="QPF8" s="191"/>
      <c r="QPG8" s="191"/>
      <c r="QPH8" s="191"/>
      <c r="QPI8" s="191"/>
      <c r="QPJ8" s="191"/>
      <c r="QPK8" s="191"/>
      <c r="QPL8" s="191"/>
      <c r="QPM8" s="191"/>
      <c r="QPN8" s="191"/>
      <c r="QPO8" s="191"/>
      <c r="QPP8" s="191"/>
      <c r="QPQ8" s="191"/>
      <c r="QPR8" s="191"/>
      <c r="QPS8" s="191"/>
      <c r="QPT8" s="191"/>
      <c r="QPU8" s="191"/>
      <c r="QPV8" s="191"/>
      <c r="QPW8" s="191"/>
      <c r="QPX8" s="191"/>
      <c r="QPY8" s="191"/>
      <c r="QPZ8" s="191"/>
      <c r="QQA8" s="191"/>
      <c r="QQB8" s="191"/>
      <c r="QQC8" s="191"/>
      <c r="QQD8" s="191"/>
      <c r="QQE8" s="191"/>
      <c r="QQF8" s="191"/>
      <c r="QQG8" s="191"/>
      <c r="QQH8" s="191"/>
      <c r="QQI8" s="191"/>
      <c r="QQJ8" s="191"/>
      <c r="QQK8" s="191"/>
      <c r="QQL8" s="191"/>
      <c r="QQM8" s="191"/>
      <c r="QQN8" s="191"/>
      <c r="QQO8" s="191"/>
      <c r="QQP8" s="191"/>
      <c r="QQQ8" s="191"/>
      <c r="QQR8" s="191"/>
      <c r="QQS8" s="191"/>
      <c r="QQT8" s="191"/>
      <c r="QQU8" s="191"/>
      <c r="QQV8" s="191"/>
      <c r="QQW8" s="191"/>
      <c r="QQX8" s="191"/>
      <c r="QQY8" s="191"/>
      <c r="QQZ8" s="191"/>
      <c r="QRA8" s="191"/>
      <c r="QRB8" s="191"/>
      <c r="QRC8" s="191"/>
      <c r="QRD8" s="191"/>
      <c r="QRE8" s="191"/>
      <c r="QRF8" s="191"/>
      <c r="QRG8" s="191"/>
      <c r="QRH8" s="191"/>
      <c r="QRI8" s="191"/>
      <c r="QRJ8" s="191"/>
      <c r="QRK8" s="191"/>
      <c r="QRL8" s="191"/>
      <c r="QRM8" s="191"/>
      <c r="QRN8" s="191"/>
      <c r="QRO8" s="191"/>
      <c r="QRP8" s="191"/>
      <c r="QRQ8" s="191"/>
      <c r="QRR8" s="191"/>
      <c r="QRS8" s="191"/>
      <c r="QRT8" s="191"/>
      <c r="QRU8" s="191"/>
      <c r="QRV8" s="191"/>
      <c r="QRW8" s="191"/>
      <c r="QRX8" s="191"/>
      <c r="QRY8" s="191"/>
      <c r="QRZ8" s="191"/>
      <c r="QSA8" s="191"/>
      <c r="QSB8" s="191"/>
      <c r="QSC8" s="191"/>
      <c r="QSD8" s="191"/>
      <c r="QSE8" s="191"/>
      <c r="QSF8" s="191"/>
      <c r="QSG8" s="191"/>
      <c r="QSH8" s="191"/>
      <c r="QSI8" s="191"/>
      <c r="QSJ8" s="191"/>
      <c r="QSK8" s="191"/>
      <c r="QSL8" s="191"/>
      <c r="QSM8" s="191"/>
      <c r="QSN8" s="191"/>
      <c r="QSO8" s="191"/>
      <c r="QSP8" s="191"/>
      <c r="QSQ8" s="191"/>
      <c r="QSR8" s="191"/>
      <c r="QSS8" s="191"/>
      <c r="QST8" s="191"/>
      <c r="QSU8" s="191"/>
      <c r="QSV8" s="191"/>
      <c r="QSW8" s="191"/>
      <c r="QSX8" s="191"/>
      <c r="QSY8" s="191"/>
      <c r="QSZ8" s="191"/>
      <c r="QTA8" s="191"/>
      <c r="QTB8" s="191"/>
      <c r="QTC8" s="191"/>
      <c r="QTD8" s="191"/>
      <c r="QTE8" s="191"/>
      <c r="QTF8" s="191"/>
      <c r="QTG8" s="191"/>
      <c r="QTH8" s="191"/>
      <c r="QTI8" s="191"/>
      <c r="QTJ8" s="191"/>
      <c r="QTK8" s="191"/>
      <c r="QTL8" s="191"/>
      <c r="QTM8" s="191"/>
      <c r="QTN8" s="191"/>
      <c r="QTO8" s="191"/>
      <c r="QTP8" s="191"/>
      <c r="QTQ8" s="191"/>
      <c r="QTR8" s="191"/>
      <c r="QTS8" s="191"/>
      <c r="QTT8" s="191"/>
      <c r="QTU8" s="191"/>
      <c r="QTV8" s="191"/>
      <c r="QTW8" s="191"/>
      <c r="QTX8" s="191"/>
      <c r="QTY8" s="191"/>
      <c r="QTZ8" s="191"/>
      <c r="QUA8" s="191"/>
      <c r="QUB8" s="191"/>
      <c r="QUC8" s="191"/>
      <c r="QUD8" s="191"/>
      <c r="QUE8" s="191"/>
      <c r="QUF8" s="191"/>
      <c r="QUG8" s="191"/>
      <c r="QUH8" s="191"/>
      <c r="QUI8" s="191"/>
      <c r="QUJ8" s="191"/>
      <c r="QUK8" s="191"/>
      <c r="QUL8" s="191"/>
      <c r="QUM8" s="191"/>
      <c r="QUN8" s="191"/>
      <c r="QUO8" s="191"/>
      <c r="QUP8" s="191"/>
      <c r="QUQ8" s="191"/>
      <c r="QUR8" s="191"/>
      <c r="QUS8" s="191"/>
      <c r="QUT8" s="191"/>
      <c r="QUU8" s="191"/>
      <c r="QUV8" s="191"/>
      <c r="QUW8" s="191"/>
      <c r="QUX8" s="191"/>
      <c r="QUY8" s="191"/>
      <c r="QUZ8" s="191"/>
      <c r="QVA8" s="191"/>
      <c r="QVB8" s="191"/>
      <c r="QVC8" s="191"/>
      <c r="QVD8" s="191"/>
      <c r="QVE8" s="191"/>
      <c r="QVF8" s="191"/>
      <c r="QVG8" s="191"/>
      <c r="QVH8" s="191"/>
      <c r="QVI8" s="191"/>
      <c r="QVJ8" s="191"/>
      <c r="QVK8" s="191"/>
      <c r="QVL8" s="191"/>
      <c r="QVM8" s="191"/>
      <c r="QVN8" s="191"/>
      <c r="QVO8" s="191"/>
      <c r="QVP8" s="191"/>
      <c r="QVQ8" s="191"/>
      <c r="QVR8" s="191"/>
      <c r="QVS8" s="191"/>
      <c r="QVT8" s="191"/>
      <c r="QVU8" s="191"/>
      <c r="QVV8" s="191"/>
      <c r="QVW8" s="191"/>
      <c r="QVX8" s="191"/>
      <c r="QVY8" s="191"/>
      <c r="QVZ8" s="191"/>
      <c r="QWA8" s="191"/>
      <c r="QWB8" s="191"/>
      <c r="QWC8" s="191"/>
      <c r="QWD8" s="191"/>
      <c r="QWE8" s="191"/>
      <c r="QWF8" s="191"/>
      <c r="QWG8" s="191"/>
      <c r="QWH8" s="191"/>
      <c r="QWI8" s="191"/>
      <c r="QWJ8" s="191"/>
      <c r="QWK8" s="191"/>
      <c r="QWL8" s="191"/>
      <c r="QWM8" s="191"/>
      <c r="QWN8" s="191"/>
      <c r="QWO8" s="191"/>
      <c r="QWP8" s="191"/>
      <c r="QWQ8" s="191"/>
      <c r="QWR8" s="191"/>
      <c r="QWS8" s="191"/>
      <c r="QWT8" s="191"/>
      <c r="QWU8" s="191"/>
      <c r="QWV8" s="191"/>
      <c r="QWW8" s="191"/>
      <c r="QWX8" s="191"/>
      <c r="QWY8" s="191"/>
      <c r="QWZ8" s="191"/>
      <c r="QXA8" s="191"/>
      <c r="QXB8" s="191"/>
      <c r="QXC8" s="191"/>
      <c r="QXD8" s="191"/>
      <c r="QXE8" s="191"/>
      <c r="QXF8" s="191"/>
      <c r="QXG8" s="191"/>
      <c r="QXH8" s="191"/>
      <c r="QXI8" s="191"/>
      <c r="QXJ8" s="191"/>
      <c r="QXK8" s="191"/>
      <c r="QXL8" s="191"/>
      <c r="QXM8" s="191"/>
      <c r="QXN8" s="191"/>
      <c r="QXO8" s="191"/>
      <c r="QXP8" s="191"/>
      <c r="QXQ8" s="191"/>
      <c r="QXR8" s="191"/>
      <c r="QXS8" s="191"/>
      <c r="QXT8" s="191"/>
      <c r="QXU8" s="191"/>
      <c r="QXV8" s="191"/>
      <c r="QXW8" s="191"/>
      <c r="QXX8" s="191"/>
      <c r="QXY8" s="191"/>
      <c r="QXZ8" s="191"/>
      <c r="QYA8" s="191"/>
      <c r="QYB8" s="191"/>
      <c r="QYC8" s="191"/>
      <c r="QYD8" s="191"/>
      <c r="QYE8" s="191"/>
      <c r="QYF8" s="191"/>
      <c r="QYG8" s="191"/>
      <c r="QYH8" s="191"/>
      <c r="QYI8" s="191"/>
      <c r="QYJ8" s="191"/>
      <c r="QYK8" s="191"/>
      <c r="QYL8" s="191"/>
      <c r="QYM8" s="191"/>
      <c r="QYN8" s="191"/>
      <c r="QYO8" s="191"/>
      <c r="QYP8" s="191"/>
      <c r="QYQ8" s="191"/>
      <c r="QYR8" s="191"/>
      <c r="QYS8" s="191"/>
      <c r="QYT8" s="191"/>
      <c r="QYU8" s="191"/>
      <c r="QYV8" s="191"/>
      <c r="QYW8" s="191"/>
      <c r="QYX8" s="191"/>
      <c r="QYY8" s="191"/>
      <c r="QYZ8" s="191"/>
      <c r="QZA8" s="191"/>
      <c r="QZB8" s="191"/>
      <c r="QZC8" s="191"/>
      <c r="QZD8" s="191"/>
      <c r="QZE8" s="191"/>
      <c r="QZF8" s="191"/>
      <c r="QZG8" s="191"/>
      <c r="QZH8" s="191"/>
      <c r="QZI8" s="191"/>
      <c r="QZJ8" s="191"/>
      <c r="QZK8" s="191"/>
      <c r="QZL8" s="191"/>
      <c r="QZM8" s="191"/>
      <c r="QZN8" s="191"/>
      <c r="QZO8" s="191"/>
      <c r="QZP8" s="191"/>
      <c r="QZQ8" s="191"/>
      <c r="QZR8" s="191"/>
      <c r="QZS8" s="191"/>
      <c r="QZT8" s="191"/>
      <c r="QZU8" s="191"/>
      <c r="QZV8" s="191"/>
      <c r="QZW8" s="191"/>
      <c r="QZX8" s="191"/>
      <c r="QZY8" s="191"/>
      <c r="QZZ8" s="191"/>
      <c r="RAA8" s="191"/>
      <c r="RAB8" s="191"/>
      <c r="RAC8" s="191"/>
      <c r="RAD8" s="191"/>
      <c r="RAE8" s="191"/>
      <c r="RAF8" s="191"/>
      <c r="RAG8" s="191"/>
      <c r="RAH8" s="191"/>
      <c r="RAI8" s="191"/>
      <c r="RAJ8" s="191"/>
      <c r="RAK8" s="191"/>
      <c r="RAL8" s="191"/>
      <c r="RAM8" s="191"/>
      <c r="RAN8" s="191"/>
      <c r="RAO8" s="191"/>
      <c r="RAP8" s="191"/>
      <c r="RAQ8" s="191"/>
      <c r="RAR8" s="191"/>
      <c r="RAS8" s="191"/>
      <c r="RAT8" s="191"/>
      <c r="RAU8" s="191"/>
      <c r="RAV8" s="191"/>
      <c r="RAW8" s="191"/>
      <c r="RAX8" s="191"/>
      <c r="RAY8" s="191"/>
      <c r="RAZ8" s="191"/>
      <c r="RBA8" s="191"/>
      <c r="RBB8" s="191"/>
      <c r="RBC8" s="191"/>
      <c r="RBD8" s="191"/>
      <c r="RBE8" s="191"/>
      <c r="RBF8" s="191"/>
      <c r="RBG8" s="191"/>
      <c r="RBH8" s="191"/>
      <c r="RBI8" s="191"/>
      <c r="RBJ8" s="191"/>
      <c r="RBK8" s="191"/>
      <c r="RBL8" s="191"/>
      <c r="RBM8" s="191"/>
      <c r="RBN8" s="191"/>
      <c r="RBO8" s="191"/>
      <c r="RBP8" s="191"/>
      <c r="RBQ8" s="191"/>
      <c r="RBR8" s="191"/>
      <c r="RBS8" s="191"/>
      <c r="RBT8" s="191"/>
      <c r="RBU8" s="191"/>
      <c r="RBV8" s="191"/>
      <c r="RBW8" s="191"/>
      <c r="RBX8" s="191"/>
      <c r="RBY8" s="191"/>
      <c r="RBZ8" s="191"/>
      <c r="RCA8" s="191"/>
      <c r="RCB8" s="191"/>
      <c r="RCC8" s="191"/>
      <c r="RCD8" s="191"/>
      <c r="RCE8" s="191"/>
      <c r="RCF8" s="191"/>
      <c r="RCG8" s="191"/>
      <c r="RCH8" s="191"/>
      <c r="RCI8" s="191"/>
      <c r="RCJ8" s="191"/>
      <c r="RCK8" s="191"/>
      <c r="RCL8" s="191"/>
      <c r="RCM8" s="191"/>
      <c r="RCN8" s="191"/>
      <c r="RCO8" s="191"/>
      <c r="RCP8" s="191"/>
      <c r="RCQ8" s="191"/>
      <c r="RCR8" s="191"/>
      <c r="RCS8" s="191"/>
      <c r="RCT8" s="191"/>
      <c r="RCU8" s="191"/>
      <c r="RCV8" s="191"/>
      <c r="RCW8" s="191"/>
      <c r="RCX8" s="191"/>
      <c r="RCY8" s="191"/>
      <c r="RCZ8" s="191"/>
      <c r="RDA8" s="191"/>
      <c r="RDB8" s="191"/>
      <c r="RDC8" s="191"/>
      <c r="RDD8" s="191"/>
      <c r="RDE8" s="191"/>
      <c r="RDF8" s="191"/>
      <c r="RDG8" s="191"/>
      <c r="RDH8" s="191"/>
      <c r="RDI8" s="191"/>
      <c r="RDJ8" s="191"/>
      <c r="RDK8" s="191"/>
      <c r="RDL8" s="191"/>
      <c r="RDM8" s="191"/>
      <c r="RDN8" s="191"/>
      <c r="RDO8" s="191"/>
      <c r="RDP8" s="191"/>
      <c r="RDQ8" s="191"/>
      <c r="RDR8" s="191"/>
      <c r="RDS8" s="191"/>
      <c r="RDT8" s="191"/>
      <c r="RDU8" s="191"/>
      <c r="RDV8" s="191"/>
      <c r="RDW8" s="191"/>
      <c r="RDX8" s="191"/>
      <c r="RDY8" s="191"/>
      <c r="RDZ8" s="191"/>
      <c r="REA8" s="191"/>
      <c r="REB8" s="191"/>
      <c r="REC8" s="191"/>
      <c r="RED8" s="191"/>
      <c r="REE8" s="191"/>
      <c r="REF8" s="191"/>
      <c r="REG8" s="191"/>
      <c r="REH8" s="191"/>
      <c r="REI8" s="191"/>
      <c r="REJ8" s="191"/>
      <c r="REK8" s="191"/>
      <c r="REL8" s="191"/>
      <c r="REM8" s="191"/>
      <c r="REN8" s="191"/>
      <c r="REO8" s="191"/>
      <c r="REP8" s="191"/>
      <c r="REQ8" s="191"/>
      <c r="RER8" s="191"/>
      <c r="RES8" s="191"/>
      <c r="RET8" s="191"/>
      <c r="REU8" s="191"/>
      <c r="REV8" s="191"/>
      <c r="REW8" s="191"/>
      <c r="REX8" s="191"/>
      <c r="REY8" s="191"/>
      <c r="REZ8" s="191"/>
      <c r="RFA8" s="191"/>
      <c r="RFB8" s="191"/>
      <c r="RFC8" s="191"/>
      <c r="RFD8" s="191"/>
      <c r="RFE8" s="191"/>
      <c r="RFF8" s="191"/>
      <c r="RFG8" s="191"/>
      <c r="RFH8" s="191"/>
      <c r="RFI8" s="191"/>
      <c r="RFJ8" s="191"/>
      <c r="RFK8" s="191"/>
      <c r="RFL8" s="191"/>
      <c r="RFM8" s="191"/>
      <c r="RFN8" s="191"/>
      <c r="RFO8" s="191"/>
      <c r="RFP8" s="191"/>
      <c r="RFQ8" s="191"/>
      <c r="RFR8" s="191"/>
      <c r="RFS8" s="191"/>
      <c r="RFT8" s="191"/>
      <c r="RFU8" s="191"/>
      <c r="RFV8" s="191"/>
      <c r="RFW8" s="191"/>
      <c r="RFX8" s="191"/>
      <c r="RFY8" s="191"/>
      <c r="RFZ8" s="191"/>
      <c r="RGA8" s="191"/>
      <c r="RGB8" s="191"/>
      <c r="RGC8" s="191"/>
      <c r="RGD8" s="191"/>
      <c r="RGE8" s="191"/>
      <c r="RGF8" s="191"/>
      <c r="RGG8" s="191"/>
      <c r="RGH8" s="191"/>
      <c r="RGI8" s="191"/>
      <c r="RGJ8" s="191"/>
      <c r="RGK8" s="191"/>
      <c r="RGL8" s="191"/>
      <c r="RGM8" s="191"/>
      <c r="RGN8" s="191"/>
      <c r="RGO8" s="191"/>
      <c r="RGP8" s="191"/>
      <c r="RGQ8" s="191"/>
      <c r="RGR8" s="191"/>
      <c r="RGS8" s="191"/>
      <c r="RGT8" s="191"/>
      <c r="RGU8" s="191"/>
      <c r="RGV8" s="191"/>
      <c r="RGW8" s="191"/>
      <c r="RGX8" s="191"/>
      <c r="RGY8" s="191"/>
      <c r="RGZ8" s="191"/>
      <c r="RHA8" s="191"/>
      <c r="RHB8" s="191"/>
      <c r="RHC8" s="191"/>
      <c r="RHD8" s="191"/>
      <c r="RHE8" s="191"/>
      <c r="RHF8" s="191"/>
      <c r="RHG8" s="191"/>
      <c r="RHH8" s="191"/>
      <c r="RHI8" s="191"/>
      <c r="RHJ8" s="191"/>
      <c r="RHK8" s="191"/>
      <c r="RHL8" s="191"/>
      <c r="RHM8" s="191"/>
      <c r="RHN8" s="191"/>
      <c r="RHO8" s="191"/>
      <c r="RHP8" s="191"/>
      <c r="RHQ8" s="191"/>
      <c r="RHR8" s="191"/>
      <c r="RHS8" s="191"/>
      <c r="RHT8" s="191"/>
      <c r="RHU8" s="191"/>
      <c r="RHV8" s="191"/>
      <c r="RHW8" s="191"/>
      <c r="RHX8" s="191"/>
      <c r="RHY8" s="191"/>
      <c r="RHZ8" s="191"/>
      <c r="RIA8" s="191"/>
      <c r="RIB8" s="191"/>
      <c r="RIC8" s="191"/>
      <c r="RID8" s="191"/>
      <c r="RIE8" s="191"/>
      <c r="RIF8" s="191"/>
      <c r="RIG8" s="191"/>
      <c r="RIH8" s="191"/>
      <c r="RII8" s="191"/>
      <c r="RIJ8" s="191"/>
      <c r="RIK8" s="191"/>
      <c r="RIL8" s="191"/>
      <c r="RIM8" s="191"/>
      <c r="RIN8" s="191"/>
      <c r="RIO8" s="191"/>
      <c r="RIP8" s="191"/>
      <c r="RIQ8" s="191"/>
      <c r="RIR8" s="191"/>
      <c r="RIS8" s="191"/>
      <c r="RIT8" s="191"/>
      <c r="RIU8" s="191"/>
      <c r="RIV8" s="191"/>
      <c r="RIW8" s="191"/>
      <c r="RIX8" s="191"/>
      <c r="RIY8" s="191"/>
      <c r="RIZ8" s="191"/>
      <c r="RJA8" s="191"/>
      <c r="RJB8" s="191"/>
      <c r="RJC8" s="191"/>
      <c r="RJD8" s="191"/>
      <c r="RJE8" s="191"/>
      <c r="RJF8" s="191"/>
      <c r="RJG8" s="191"/>
      <c r="RJH8" s="191"/>
      <c r="RJI8" s="191"/>
      <c r="RJJ8" s="191"/>
      <c r="RJK8" s="191"/>
      <c r="RJL8" s="191"/>
      <c r="RJM8" s="191"/>
      <c r="RJN8" s="191"/>
      <c r="RJO8" s="191"/>
      <c r="RJP8" s="191"/>
      <c r="RJQ8" s="191"/>
      <c r="RJR8" s="191"/>
      <c r="RJS8" s="191"/>
      <c r="RJT8" s="191"/>
      <c r="RJU8" s="191"/>
      <c r="RJV8" s="191"/>
      <c r="RJW8" s="191"/>
      <c r="RJX8" s="191"/>
      <c r="RJY8" s="191"/>
      <c r="RJZ8" s="191"/>
      <c r="RKA8" s="191"/>
      <c r="RKB8" s="191"/>
      <c r="RKC8" s="191"/>
      <c r="RKD8" s="191"/>
      <c r="RKE8" s="191"/>
      <c r="RKF8" s="191"/>
      <c r="RKG8" s="191"/>
      <c r="RKH8" s="191"/>
      <c r="RKI8" s="191"/>
      <c r="RKJ8" s="191"/>
      <c r="RKK8" s="191"/>
      <c r="RKL8" s="191"/>
      <c r="RKM8" s="191"/>
      <c r="RKN8" s="191"/>
      <c r="RKO8" s="191"/>
      <c r="RKP8" s="191"/>
      <c r="RKQ8" s="191"/>
      <c r="RKR8" s="191"/>
      <c r="RKS8" s="191"/>
      <c r="RKT8" s="191"/>
      <c r="RKU8" s="191"/>
      <c r="RKV8" s="191"/>
      <c r="RKW8" s="191"/>
      <c r="RKX8" s="191"/>
      <c r="RKY8" s="191"/>
      <c r="RKZ8" s="191"/>
      <c r="RLA8" s="191"/>
      <c r="RLB8" s="191"/>
      <c r="RLC8" s="191"/>
      <c r="RLD8" s="191"/>
      <c r="RLE8" s="191"/>
      <c r="RLF8" s="191"/>
      <c r="RLG8" s="191"/>
      <c r="RLH8" s="191"/>
      <c r="RLI8" s="191"/>
      <c r="RLJ8" s="191"/>
      <c r="RLK8" s="191"/>
      <c r="RLL8" s="191"/>
      <c r="RLM8" s="191"/>
      <c r="RLN8" s="191"/>
      <c r="RLO8" s="191"/>
      <c r="RLP8" s="191"/>
      <c r="RLQ8" s="191"/>
      <c r="RLR8" s="191"/>
      <c r="RLS8" s="191"/>
      <c r="RLT8" s="191"/>
      <c r="RLU8" s="191"/>
      <c r="RLV8" s="191"/>
      <c r="RLW8" s="191"/>
      <c r="RLX8" s="191"/>
      <c r="RLY8" s="191"/>
      <c r="RLZ8" s="191"/>
      <c r="RMA8" s="191"/>
      <c r="RMB8" s="191"/>
      <c r="RMC8" s="191"/>
      <c r="RMD8" s="191"/>
      <c r="RME8" s="191"/>
      <c r="RMF8" s="191"/>
      <c r="RMG8" s="191"/>
      <c r="RMH8" s="191"/>
      <c r="RMI8" s="191"/>
      <c r="RMJ8" s="191"/>
      <c r="RMK8" s="191"/>
      <c r="RML8" s="191"/>
      <c r="RMM8" s="191"/>
      <c r="RMN8" s="191"/>
      <c r="RMO8" s="191"/>
      <c r="RMP8" s="191"/>
      <c r="RMQ8" s="191"/>
      <c r="RMR8" s="191"/>
      <c r="RMS8" s="191"/>
      <c r="RMT8" s="191"/>
      <c r="RMU8" s="191"/>
      <c r="RMV8" s="191"/>
      <c r="RMW8" s="191"/>
      <c r="RMX8" s="191"/>
      <c r="RMY8" s="191"/>
      <c r="RMZ8" s="191"/>
      <c r="RNA8" s="191"/>
      <c r="RNB8" s="191"/>
      <c r="RNC8" s="191"/>
      <c r="RND8" s="191"/>
      <c r="RNE8" s="191"/>
      <c r="RNF8" s="191"/>
      <c r="RNG8" s="191"/>
      <c r="RNH8" s="191"/>
      <c r="RNI8" s="191"/>
      <c r="RNJ8" s="191"/>
      <c r="RNK8" s="191"/>
      <c r="RNL8" s="191"/>
      <c r="RNM8" s="191"/>
      <c r="RNN8" s="191"/>
      <c r="RNO8" s="191"/>
      <c r="RNP8" s="191"/>
      <c r="RNQ8" s="191"/>
      <c r="RNR8" s="191"/>
      <c r="RNS8" s="191"/>
      <c r="RNT8" s="191"/>
      <c r="RNU8" s="191"/>
      <c r="RNV8" s="191"/>
      <c r="RNW8" s="191"/>
      <c r="RNX8" s="191"/>
      <c r="RNY8" s="191"/>
      <c r="RNZ8" s="191"/>
      <c r="ROA8" s="191"/>
      <c r="ROB8" s="191"/>
      <c r="ROC8" s="191"/>
      <c r="ROD8" s="191"/>
      <c r="ROE8" s="191"/>
      <c r="ROF8" s="191"/>
      <c r="ROG8" s="191"/>
      <c r="ROH8" s="191"/>
      <c r="ROI8" s="191"/>
      <c r="ROJ8" s="191"/>
      <c r="ROK8" s="191"/>
      <c r="ROL8" s="191"/>
      <c r="ROM8" s="191"/>
      <c r="RON8" s="191"/>
      <c r="ROO8" s="191"/>
      <c r="ROP8" s="191"/>
      <c r="ROQ8" s="191"/>
      <c r="ROR8" s="191"/>
      <c r="ROS8" s="191"/>
      <c r="ROT8" s="191"/>
      <c r="ROU8" s="191"/>
      <c r="ROV8" s="191"/>
      <c r="ROW8" s="191"/>
      <c r="ROX8" s="191"/>
      <c r="ROY8" s="191"/>
      <c r="ROZ8" s="191"/>
      <c r="RPA8" s="191"/>
      <c r="RPB8" s="191"/>
      <c r="RPC8" s="191"/>
      <c r="RPD8" s="191"/>
      <c r="RPE8" s="191"/>
      <c r="RPF8" s="191"/>
      <c r="RPG8" s="191"/>
      <c r="RPH8" s="191"/>
      <c r="RPI8" s="191"/>
      <c r="RPJ8" s="191"/>
      <c r="RPK8" s="191"/>
      <c r="RPL8" s="191"/>
      <c r="RPM8" s="191"/>
      <c r="RPN8" s="191"/>
      <c r="RPO8" s="191"/>
      <c r="RPP8" s="191"/>
      <c r="RPQ8" s="191"/>
      <c r="RPR8" s="191"/>
      <c r="RPS8" s="191"/>
      <c r="RPT8" s="191"/>
      <c r="RPU8" s="191"/>
      <c r="RPV8" s="191"/>
      <c r="RPW8" s="191"/>
      <c r="RPX8" s="191"/>
      <c r="RPY8" s="191"/>
      <c r="RPZ8" s="191"/>
      <c r="RQA8" s="191"/>
      <c r="RQB8" s="191"/>
      <c r="RQC8" s="191"/>
      <c r="RQD8" s="191"/>
      <c r="RQE8" s="191"/>
      <c r="RQF8" s="191"/>
      <c r="RQG8" s="191"/>
      <c r="RQH8" s="191"/>
      <c r="RQI8" s="191"/>
      <c r="RQJ8" s="191"/>
      <c r="RQK8" s="191"/>
      <c r="RQL8" s="191"/>
      <c r="RQM8" s="191"/>
      <c r="RQN8" s="191"/>
      <c r="RQO8" s="191"/>
      <c r="RQP8" s="191"/>
      <c r="RQQ8" s="191"/>
      <c r="RQR8" s="191"/>
      <c r="RQS8" s="191"/>
      <c r="RQT8" s="191"/>
      <c r="RQU8" s="191"/>
      <c r="RQV8" s="191"/>
      <c r="RQW8" s="191"/>
      <c r="RQX8" s="191"/>
      <c r="RQY8" s="191"/>
      <c r="RQZ8" s="191"/>
      <c r="RRA8" s="191"/>
      <c r="RRB8" s="191"/>
      <c r="RRC8" s="191"/>
      <c r="RRD8" s="191"/>
      <c r="RRE8" s="191"/>
      <c r="RRF8" s="191"/>
      <c r="RRG8" s="191"/>
      <c r="RRH8" s="191"/>
      <c r="RRI8" s="191"/>
      <c r="RRJ8" s="191"/>
      <c r="RRK8" s="191"/>
      <c r="RRL8" s="191"/>
      <c r="RRM8" s="191"/>
      <c r="RRN8" s="191"/>
      <c r="RRO8" s="191"/>
      <c r="RRP8" s="191"/>
      <c r="RRQ8" s="191"/>
      <c r="RRR8" s="191"/>
      <c r="RRS8" s="191"/>
      <c r="RRT8" s="191"/>
      <c r="RRU8" s="191"/>
      <c r="RRV8" s="191"/>
      <c r="RRW8" s="191"/>
      <c r="RRX8" s="191"/>
      <c r="RRY8" s="191"/>
      <c r="RRZ8" s="191"/>
      <c r="RSA8" s="191"/>
      <c r="RSB8" s="191"/>
      <c r="RSC8" s="191"/>
      <c r="RSD8" s="191"/>
      <c r="RSE8" s="191"/>
      <c r="RSF8" s="191"/>
      <c r="RSG8" s="191"/>
      <c r="RSH8" s="191"/>
      <c r="RSI8" s="191"/>
      <c r="RSJ8" s="191"/>
      <c r="RSK8" s="191"/>
      <c r="RSL8" s="191"/>
      <c r="RSM8" s="191"/>
      <c r="RSN8" s="191"/>
      <c r="RSO8" s="191"/>
      <c r="RSP8" s="191"/>
      <c r="RSQ8" s="191"/>
      <c r="RSR8" s="191"/>
      <c r="RSS8" s="191"/>
      <c r="RST8" s="191"/>
      <c r="RSU8" s="191"/>
      <c r="RSV8" s="191"/>
      <c r="RSW8" s="191"/>
      <c r="RSX8" s="191"/>
      <c r="RSY8" s="191"/>
      <c r="RSZ8" s="191"/>
      <c r="RTA8" s="191"/>
      <c r="RTB8" s="191"/>
      <c r="RTC8" s="191"/>
      <c r="RTD8" s="191"/>
      <c r="RTE8" s="191"/>
      <c r="RTF8" s="191"/>
      <c r="RTG8" s="191"/>
      <c r="RTH8" s="191"/>
      <c r="RTI8" s="191"/>
      <c r="RTJ8" s="191"/>
      <c r="RTK8" s="191"/>
      <c r="RTL8" s="191"/>
      <c r="RTM8" s="191"/>
      <c r="RTN8" s="191"/>
      <c r="RTO8" s="191"/>
      <c r="RTP8" s="191"/>
      <c r="RTQ8" s="191"/>
      <c r="RTR8" s="191"/>
      <c r="RTS8" s="191"/>
      <c r="RTT8" s="191"/>
      <c r="RTU8" s="191"/>
      <c r="RTV8" s="191"/>
      <c r="RTW8" s="191"/>
      <c r="RTX8" s="191"/>
      <c r="RTY8" s="191"/>
      <c r="RTZ8" s="191"/>
      <c r="RUA8" s="191"/>
      <c r="RUB8" s="191"/>
      <c r="RUC8" s="191"/>
      <c r="RUD8" s="191"/>
      <c r="RUE8" s="191"/>
      <c r="RUF8" s="191"/>
      <c r="RUG8" s="191"/>
      <c r="RUH8" s="191"/>
      <c r="RUI8" s="191"/>
      <c r="RUJ8" s="191"/>
      <c r="RUK8" s="191"/>
      <c r="RUL8" s="191"/>
      <c r="RUM8" s="191"/>
      <c r="RUN8" s="191"/>
      <c r="RUO8" s="191"/>
      <c r="RUP8" s="191"/>
      <c r="RUQ8" s="191"/>
      <c r="RUR8" s="191"/>
      <c r="RUS8" s="191"/>
      <c r="RUT8" s="191"/>
      <c r="RUU8" s="191"/>
      <c r="RUV8" s="191"/>
      <c r="RUW8" s="191"/>
      <c r="RUX8" s="191"/>
      <c r="RUY8" s="191"/>
      <c r="RUZ8" s="191"/>
      <c r="RVA8" s="191"/>
      <c r="RVB8" s="191"/>
      <c r="RVC8" s="191"/>
      <c r="RVD8" s="191"/>
      <c r="RVE8" s="191"/>
      <c r="RVF8" s="191"/>
      <c r="RVG8" s="191"/>
      <c r="RVH8" s="191"/>
      <c r="RVI8" s="191"/>
      <c r="RVJ8" s="191"/>
      <c r="RVK8" s="191"/>
      <c r="RVL8" s="191"/>
      <c r="RVM8" s="191"/>
      <c r="RVN8" s="191"/>
      <c r="RVO8" s="191"/>
      <c r="RVP8" s="191"/>
      <c r="RVQ8" s="191"/>
      <c r="RVR8" s="191"/>
      <c r="RVS8" s="191"/>
      <c r="RVT8" s="191"/>
      <c r="RVU8" s="191"/>
      <c r="RVV8" s="191"/>
      <c r="RVW8" s="191"/>
      <c r="RVX8" s="191"/>
      <c r="RVY8" s="191"/>
      <c r="RVZ8" s="191"/>
      <c r="RWA8" s="191"/>
      <c r="RWB8" s="191"/>
      <c r="RWC8" s="191"/>
      <c r="RWD8" s="191"/>
      <c r="RWE8" s="191"/>
      <c r="RWF8" s="191"/>
      <c r="RWG8" s="191"/>
      <c r="RWH8" s="191"/>
      <c r="RWI8" s="191"/>
      <c r="RWJ8" s="191"/>
      <c r="RWK8" s="191"/>
      <c r="RWL8" s="191"/>
      <c r="RWM8" s="191"/>
      <c r="RWN8" s="191"/>
      <c r="RWO8" s="191"/>
      <c r="RWP8" s="191"/>
      <c r="RWQ8" s="191"/>
      <c r="RWR8" s="191"/>
      <c r="RWS8" s="191"/>
      <c r="RWT8" s="191"/>
      <c r="RWU8" s="191"/>
      <c r="RWV8" s="191"/>
      <c r="RWW8" s="191"/>
      <c r="RWX8" s="191"/>
      <c r="RWY8" s="191"/>
      <c r="RWZ8" s="191"/>
      <c r="RXA8" s="191"/>
      <c r="RXB8" s="191"/>
      <c r="RXC8" s="191"/>
      <c r="RXD8" s="191"/>
      <c r="RXE8" s="191"/>
      <c r="RXF8" s="191"/>
      <c r="RXG8" s="191"/>
      <c r="RXH8" s="191"/>
      <c r="RXI8" s="191"/>
      <c r="RXJ8" s="191"/>
      <c r="RXK8" s="191"/>
      <c r="RXL8" s="191"/>
      <c r="RXM8" s="191"/>
      <c r="RXN8" s="191"/>
      <c r="RXO8" s="191"/>
      <c r="RXP8" s="191"/>
      <c r="RXQ8" s="191"/>
      <c r="RXR8" s="191"/>
      <c r="RXS8" s="191"/>
      <c r="RXT8" s="191"/>
      <c r="RXU8" s="191"/>
      <c r="RXV8" s="191"/>
      <c r="RXW8" s="191"/>
      <c r="RXX8" s="191"/>
      <c r="RXY8" s="191"/>
      <c r="RXZ8" s="191"/>
      <c r="RYA8" s="191"/>
      <c r="RYB8" s="191"/>
      <c r="RYC8" s="191"/>
      <c r="RYD8" s="191"/>
      <c r="RYE8" s="191"/>
      <c r="RYF8" s="191"/>
      <c r="RYG8" s="191"/>
      <c r="RYH8" s="191"/>
      <c r="RYI8" s="191"/>
      <c r="RYJ8" s="191"/>
      <c r="RYK8" s="191"/>
      <c r="RYL8" s="191"/>
      <c r="RYM8" s="191"/>
      <c r="RYN8" s="191"/>
      <c r="RYO8" s="191"/>
      <c r="RYP8" s="191"/>
      <c r="RYQ8" s="191"/>
      <c r="RYR8" s="191"/>
      <c r="RYS8" s="191"/>
      <c r="RYT8" s="191"/>
      <c r="RYU8" s="191"/>
      <c r="RYV8" s="191"/>
      <c r="RYW8" s="191"/>
      <c r="RYX8" s="191"/>
      <c r="RYY8" s="191"/>
      <c r="RYZ8" s="191"/>
      <c r="RZA8" s="191"/>
      <c r="RZB8" s="191"/>
      <c r="RZC8" s="191"/>
      <c r="RZD8" s="191"/>
      <c r="RZE8" s="191"/>
      <c r="RZF8" s="191"/>
      <c r="RZG8" s="191"/>
      <c r="RZH8" s="191"/>
      <c r="RZI8" s="191"/>
      <c r="RZJ8" s="191"/>
      <c r="RZK8" s="191"/>
      <c r="RZL8" s="191"/>
      <c r="RZM8" s="191"/>
      <c r="RZN8" s="191"/>
      <c r="RZO8" s="191"/>
      <c r="RZP8" s="191"/>
      <c r="RZQ8" s="191"/>
      <c r="RZR8" s="191"/>
      <c r="RZS8" s="191"/>
      <c r="RZT8" s="191"/>
      <c r="RZU8" s="191"/>
      <c r="RZV8" s="191"/>
      <c r="RZW8" s="191"/>
      <c r="RZX8" s="191"/>
      <c r="RZY8" s="191"/>
      <c r="RZZ8" s="191"/>
      <c r="SAA8" s="191"/>
      <c r="SAB8" s="191"/>
      <c r="SAC8" s="191"/>
      <c r="SAD8" s="191"/>
      <c r="SAE8" s="191"/>
      <c r="SAF8" s="191"/>
      <c r="SAG8" s="191"/>
      <c r="SAH8" s="191"/>
      <c r="SAI8" s="191"/>
      <c r="SAJ8" s="191"/>
      <c r="SAK8" s="191"/>
      <c r="SAL8" s="191"/>
      <c r="SAM8" s="191"/>
      <c r="SAN8" s="191"/>
      <c r="SAO8" s="191"/>
      <c r="SAP8" s="191"/>
      <c r="SAQ8" s="191"/>
      <c r="SAR8" s="191"/>
      <c r="SAS8" s="191"/>
      <c r="SAT8" s="191"/>
      <c r="SAU8" s="191"/>
      <c r="SAV8" s="191"/>
      <c r="SAW8" s="191"/>
      <c r="SAX8" s="191"/>
      <c r="SAY8" s="191"/>
      <c r="SAZ8" s="191"/>
      <c r="SBA8" s="191"/>
      <c r="SBB8" s="191"/>
      <c r="SBC8" s="191"/>
      <c r="SBD8" s="191"/>
      <c r="SBE8" s="191"/>
      <c r="SBF8" s="191"/>
      <c r="SBG8" s="191"/>
      <c r="SBH8" s="191"/>
      <c r="SBI8" s="191"/>
      <c r="SBJ8" s="191"/>
      <c r="SBK8" s="191"/>
      <c r="SBL8" s="191"/>
      <c r="SBM8" s="191"/>
      <c r="SBN8" s="191"/>
      <c r="SBO8" s="191"/>
      <c r="SBP8" s="191"/>
      <c r="SBQ8" s="191"/>
      <c r="SBR8" s="191"/>
      <c r="SBS8" s="191"/>
      <c r="SBT8" s="191"/>
      <c r="SBU8" s="191"/>
      <c r="SBV8" s="191"/>
      <c r="SBW8" s="191"/>
      <c r="SBX8" s="191"/>
      <c r="SBY8" s="191"/>
      <c r="SBZ8" s="191"/>
      <c r="SCA8" s="191"/>
      <c r="SCB8" s="191"/>
      <c r="SCC8" s="191"/>
      <c r="SCD8" s="191"/>
      <c r="SCE8" s="191"/>
      <c r="SCF8" s="191"/>
      <c r="SCG8" s="191"/>
      <c r="SCH8" s="191"/>
      <c r="SCI8" s="191"/>
      <c r="SCJ8" s="191"/>
      <c r="SCK8" s="191"/>
      <c r="SCL8" s="191"/>
      <c r="SCM8" s="191"/>
      <c r="SCN8" s="191"/>
      <c r="SCO8" s="191"/>
      <c r="SCP8" s="191"/>
      <c r="SCQ8" s="191"/>
      <c r="SCR8" s="191"/>
      <c r="SCS8" s="191"/>
      <c r="SCT8" s="191"/>
      <c r="SCU8" s="191"/>
      <c r="SCV8" s="191"/>
      <c r="SCW8" s="191"/>
      <c r="SCX8" s="191"/>
      <c r="SCY8" s="191"/>
      <c r="SCZ8" s="191"/>
      <c r="SDA8" s="191"/>
      <c r="SDB8" s="191"/>
      <c r="SDC8" s="191"/>
      <c r="SDD8" s="191"/>
      <c r="SDE8" s="191"/>
      <c r="SDF8" s="191"/>
      <c r="SDG8" s="191"/>
      <c r="SDH8" s="191"/>
      <c r="SDI8" s="191"/>
      <c r="SDJ8" s="191"/>
      <c r="SDK8" s="191"/>
      <c r="SDL8" s="191"/>
      <c r="SDM8" s="191"/>
      <c r="SDN8" s="191"/>
      <c r="SDO8" s="191"/>
      <c r="SDP8" s="191"/>
      <c r="SDQ8" s="191"/>
      <c r="SDR8" s="191"/>
      <c r="SDS8" s="191"/>
      <c r="SDT8" s="191"/>
      <c r="SDU8" s="191"/>
      <c r="SDV8" s="191"/>
      <c r="SDW8" s="191"/>
      <c r="SDX8" s="191"/>
      <c r="SDY8" s="191"/>
      <c r="SDZ8" s="191"/>
      <c r="SEA8" s="191"/>
      <c r="SEB8" s="191"/>
      <c r="SEC8" s="191"/>
      <c r="SED8" s="191"/>
      <c r="SEE8" s="191"/>
      <c r="SEF8" s="191"/>
      <c r="SEG8" s="191"/>
      <c r="SEH8" s="191"/>
      <c r="SEI8" s="191"/>
      <c r="SEJ8" s="191"/>
      <c r="SEK8" s="191"/>
      <c r="SEL8" s="191"/>
      <c r="SEM8" s="191"/>
      <c r="SEN8" s="191"/>
      <c r="SEO8" s="191"/>
      <c r="SEP8" s="191"/>
      <c r="SEQ8" s="191"/>
      <c r="SER8" s="191"/>
      <c r="SES8" s="191"/>
      <c r="SET8" s="191"/>
      <c r="SEU8" s="191"/>
      <c r="SEV8" s="191"/>
      <c r="SEW8" s="191"/>
      <c r="SEX8" s="191"/>
      <c r="SEY8" s="191"/>
      <c r="SEZ8" s="191"/>
      <c r="SFA8" s="191"/>
      <c r="SFB8" s="191"/>
      <c r="SFC8" s="191"/>
      <c r="SFD8" s="191"/>
      <c r="SFE8" s="191"/>
      <c r="SFF8" s="191"/>
      <c r="SFG8" s="191"/>
      <c r="SFH8" s="191"/>
      <c r="SFI8" s="191"/>
      <c r="SFJ8" s="191"/>
      <c r="SFK8" s="191"/>
      <c r="SFL8" s="191"/>
      <c r="SFM8" s="191"/>
      <c r="SFN8" s="191"/>
      <c r="SFO8" s="191"/>
      <c r="SFP8" s="191"/>
      <c r="SFQ8" s="191"/>
      <c r="SFR8" s="191"/>
      <c r="SFS8" s="191"/>
      <c r="SFT8" s="191"/>
      <c r="SFU8" s="191"/>
      <c r="SFV8" s="191"/>
      <c r="SFW8" s="191"/>
      <c r="SFX8" s="191"/>
      <c r="SFY8" s="191"/>
      <c r="SFZ8" s="191"/>
      <c r="SGA8" s="191"/>
      <c r="SGB8" s="191"/>
      <c r="SGC8" s="191"/>
      <c r="SGD8" s="191"/>
      <c r="SGE8" s="191"/>
      <c r="SGF8" s="191"/>
      <c r="SGG8" s="191"/>
      <c r="SGH8" s="191"/>
      <c r="SGI8" s="191"/>
      <c r="SGJ8" s="191"/>
      <c r="SGK8" s="191"/>
      <c r="SGL8" s="191"/>
      <c r="SGM8" s="191"/>
      <c r="SGN8" s="191"/>
      <c r="SGO8" s="191"/>
      <c r="SGP8" s="191"/>
      <c r="SGQ8" s="191"/>
      <c r="SGR8" s="191"/>
      <c r="SGS8" s="191"/>
      <c r="SGT8" s="191"/>
      <c r="SGU8" s="191"/>
      <c r="SGV8" s="191"/>
      <c r="SGW8" s="191"/>
      <c r="SGX8" s="191"/>
      <c r="SGY8" s="191"/>
      <c r="SGZ8" s="191"/>
      <c r="SHA8" s="191"/>
      <c r="SHB8" s="191"/>
      <c r="SHC8" s="191"/>
      <c r="SHD8" s="191"/>
      <c r="SHE8" s="191"/>
      <c r="SHF8" s="191"/>
      <c r="SHG8" s="191"/>
      <c r="SHH8" s="191"/>
      <c r="SHI8" s="191"/>
      <c r="SHJ8" s="191"/>
      <c r="SHK8" s="191"/>
      <c r="SHL8" s="191"/>
      <c r="SHM8" s="191"/>
      <c r="SHN8" s="191"/>
      <c r="SHO8" s="191"/>
      <c r="SHP8" s="191"/>
      <c r="SHQ8" s="191"/>
      <c r="SHR8" s="191"/>
      <c r="SHS8" s="191"/>
      <c r="SHT8" s="191"/>
      <c r="SHU8" s="191"/>
      <c r="SHV8" s="191"/>
      <c r="SHW8" s="191"/>
      <c r="SHX8" s="191"/>
      <c r="SHY8" s="191"/>
      <c r="SHZ8" s="191"/>
      <c r="SIA8" s="191"/>
      <c r="SIB8" s="191"/>
      <c r="SIC8" s="191"/>
      <c r="SID8" s="191"/>
      <c r="SIE8" s="191"/>
      <c r="SIF8" s="191"/>
      <c r="SIG8" s="191"/>
      <c r="SIH8" s="191"/>
      <c r="SII8" s="191"/>
      <c r="SIJ8" s="191"/>
      <c r="SIK8" s="191"/>
      <c r="SIL8" s="191"/>
      <c r="SIM8" s="191"/>
      <c r="SIN8" s="191"/>
      <c r="SIO8" s="191"/>
      <c r="SIP8" s="191"/>
      <c r="SIQ8" s="191"/>
      <c r="SIR8" s="191"/>
      <c r="SIS8" s="191"/>
      <c r="SIT8" s="191"/>
      <c r="SIU8" s="191"/>
      <c r="SIV8" s="191"/>
      <c r="SIW8" s="191"/>
      <c r="SIX8" s="191"/>
      <c r="SIY8" s="191"/>
      <c r="SIZ8" s="191"/>
      <c r="SJA8" s="191"/>
      <c r="SJB8" s="191"/>
      <c r="SJC8" s="191"/>
      <c r="SJD8" s="191"/>
      <c r="SJE8" s="191"/>
      <c r="SJF8" s="191"/>
      <c r="SJG8" s="191"/>
      <c r="SJH8" s="191"/>
      <c r="SJI8" s="191"/>
      <c r="SJJ8" s="191"/>
      <c r="SJK8" s="191"/>
      <c r="SJL8" s="191"/>
      <c r="SJM8" s="191"/>
      <c r="SJN8" s="191"/>
      <c r="SJO8" s="191"/>
      <c r="SJP8" s="191"/>
      <c r="SJQ8" s="191"/>
      <c r="SJR8" s="191"/>
      <c r="SJS8" s="191"/>
      <c r="SJT8" s="191"/>
      <c r="SJU8" s="191"/>
      <c r="SJV8" s="191"/>
      <c r="SJW8" s="191"/>
      <c r="SJX8" s="191"/>
      <c r="SJY8" s="191"/>
      <c r="SJZ8" s="191"/>
      <c r="SKA8" s="191"/>
      <c r="SKB8" s="191"/>
      <c r="SKC8" s="191"/>
      <c r="SKD8" s="191"/>
      <c r="SKE8" s="191"/>
      <c r="SKF8" s="191"/>
      <c r="SKG8" s="191"/>
      <c r="SKH8" s="191"/>
      <c r="SKI8" s="191"/>
      <c r="SKJ8" s="191"/>
      <c r="SKK8" s="191"/>
      <c r="SKL8" s="191"/>
      <c r="SKM8" s="191"/>
      <c r="SKN8" s="191"/>
      <c r="SKO8" s="191"/>
      <c r="SKP8" s="191"/>
      <c r="SKQ8" s="191"/>
      <c r="SKR8" s="191"/>
      <c r="SKS8" s="191"/>
      <c r="SKT8" s="191"/>
      <c r="SKU8" s="191"/>
      <c r="SKV8" s="191"/>
      <c r="SKW8" s="191"/>
      <c r="SKX8" s="191"/>
      <c r="SKY8" s="191"/>
      <c r="SKZ8" s="191"/>
      <c r="SLA8" s="191"/>
      <c r="SLB8" s="191"/>
      <c r="SLC8" s="191"/>
      <c r="SLD8" s="191"/>
      <c r="SLE8" s="191"/>
      <c r="SLF8" s="191"/>
      <c r="SLG8" s="191"/>
      <c r="SLH8" s="191"/>
      <c r="SLI8" s="191"/>
      <c r="SLJ8" s="191"/>
      <c r="SLK8" s="191"/>
      <c r="SLL8" s="191"/>
      <c r="SLM8" s="191"/>
      <c r="SLN8" s="191"/>
      <c r="SLO8" s="191"/>
      <c r="SLP8" s="191"/>
      <c r="SLQ8" s="191"/>
      <c r="SLR8" s="191"/>
      <c r="SLS8" s="191"/>
      <c r="SLT8" s="191"/>
      <c r="SLU8" s="191"/>
      <c r="SLV8" s="191"/>
      <c r="SLW8" s="191"/>
      <c r="SLX8" s="191"/>
      <c r="SLY8" s="191"/>
      <c r="SLZ8" s="191"/>
      <c r="SMA8" s="191"/>
      <c r="SMB8" s="191"/>
      <c r="SMC8" s="191"/>
      <c r="SMD8" s="191"/>
      <c r="SME8" s="191"/>
      <c r="SMF8" s="191"/>
      <c r="SMG8" s="191"/>
      <c r="SMH8" s="191"/>
      <c r="SMI8" s="191"/>
      <c r="SMJ8" s="191"/>
      <c r="SMK8" s="191"/>
      <c r="SML8" s="191"/>
      <c r="SMM8" s="191"/>
      <c r="SMN8" s="191"/>
      <c r="SMO8" s="191"/>
      <c r="SMP8" s="191"/>
      <c r="SMQ8" s="191"/>
      <c r="SMR8" s="191"/>
      <c r="SMS8" s="191"/>
      <c r="SMT8" s="191"/>
      <c r="SMU8" s="191"/>
      <c r="SMV8" s="191"/>
      <c r="SMW8" s="191"/>
      <c r="SMX8" s="191"/>
      <c r="SMY8" s="191"/>
      <c r="SMZ8" s="191"/>
      <c r="SNA8" s="191"/>
      <c r="SNB8" s="191"/>
      <c r="SNC8" s="191"/>
      <c r="SND8" s="191"/>
      <c r="SNE8" s="191"/>
      <c r="SNF8" s="191"/>
      <c r="SNG8" s="191"/>
      <c r="SNH8" s="191"/>
      <c r="SNI8" s="191"/>
      <c r="SNJ8" s="191"/>
      <c r="SNK8" s="191"/>
      <c r="SNL8" s="191"/>
      <c r="SNM8" s="191"/>
      <c r="SNN8" s="191"/>
      <c r="SNO8" s="191"/>
      <c r="SNP8" s="191"/>
      <c r="SNQ8" s="191"/>
      <c r="SNR8" s="191"/>
      <c r="SNS8" s="191"/>
      <c r="SNT8" s="191"/>
      <c r="SNU8" s="191"/>
      <c r="SNV8" s="191"/>
      <c r="SNW8" s="191"/>
      <c r="SNX8" s="191"/>
      <c r="SNY8" s="191"/>
      <c r="SNZ8" s="191"/>
      <c r="SOA8" s="191"/>
      <c r="SOB8" s="191"/>
      <c r="SOC8" s="191"/>
      <c r="SOD8" s="191"/>
      <c r="SOE8" s="191"/>
      <c r="SOF8" s="191"/>
      <c r="SOG8" s="191"/>
      <c r="SOH8" s="191"/>
      <c r="SOI8" s="191"/>
      <c r="SOJ8" s="191"/>
      <c r="SOK8" s="191"/>
      <c r="SOL8" s="191"/>
      <c r="SOM8" s="191"/>
      <c r="SON8" s="191"/>
      <c r="SOO8" s="191"/>
      <c r="SOP8" s="191"/>
      <c r="SOQ8" s="191"/>
      <c r="SOR8" s="191"/>
      <c r="SOS8" s="191"/>
      <c r="SOT8" s="191"/>
      <c r="SOU8" s="191"/>
      <c r="SOV8" s="191"/>
      <c r="SOW8" s="191"/>
      <c r="SOX8" s="191"/>
      <c r="SOY8" s="191"/>
      <c r="SOZ8" s="191"/>
      <c r="SPA8" s="191"/>
      <c r="SPB8" s="191"/>
      <c r="SPC8" s="191"/>
      <c r="SPD8" s="191"/>
      <c r="SPE8" s="191"/>
      <c r="SPF8" s="191"/>
      <c r="SPG8" s="191"/>
      <c r="SPH8" s="191"/>
      <c r="SPI8" s="191"/>
      <c r="SPJ8" s="191"/>
      <c r="SPK8" s="191"/>
      <c r="SPL8" s="191"/>
      <c r="SPM8" s="191"/>
      <c r="SPN8" s="191"/>
      <c r="SPO8" s="191"/>
      <c r="SPP8" s="191"/>
      <c r="SPQ8" s="191"/>
      <c r="SPR8" s="191"/>
      <c r="SPS8" s="191"/>
      <c r="SPT8" s="191"/>
      <c r="SPU8" s="191"/>
      <c r="SPV8" s="191"/>
      <c r="SPW8" s="191"/>
      <c r="SPX8" s="191"/>
      <c r="SPY8" s="191"/>
      <c r="SPZ8" s="191"/>
      <c r="SQA8" s="191"/>
      <c r="SQB8" s="191"/>
      <c r="SQC8" s="191"/>
      <c r="SQD8" s="191"/>
      <c r="SQE8" s="191"/>
      <c r="SQF8" s="191"/>
      <c r="SQG8" s="191"/>
      <c r="SQH8" s="191"/>
      <c r="SQI8" s="191"/>
      <c r="SQJ8" s="191"/>
      <c r="SQK8" s="191"/>
      <c r="SQL8" s="191"/>
      <c r="SQM8" s="191"/>
      <c r="SQN8" s="191"/>
      <c r="SQO8" s="191"/>
      <c r="SQP8" s="191"/>
      <c r="SQQ8" s="191"/>
      <c r="SQR8" s="191"/>
      <c r="SQS8" s="191"/>
      <c r="SQT8" s="191"/>
      <c r="SQU8" s="191"/>
      <c r="SQV8" s="191"/>
      <c r="SQW8" s="191"/>
      <c r="SQX8" s="191"/>
      <c r="SQY8" s="191"/>
      <c r="SQZ8" s="191"/>
      <c r="SRA8" s="191"/>
      <c r="SRB8" s="191"/>
      <c r="SRC8" s="191"/>
      <c r="SRD8" s="191"/>
      <c r="SRE8" s="191"/>
      <c r="SRF8" s="191"/>
      <c r="SRG8" s="191"/>
      <c r="SRH8" s="191"/>
      <c r="SRI8" s="191"/>
      <c r="SRJ8" s="191"/>
      <c r="SRK8" s="191"/>
      <c r="SRL8" s="191"/>
      <c r="SRM8" s="191"/>
      <c r="SRN8" s="191"/>
      <c r="SRO8" s="191"/>
      <c r="SRP8" s="191"/>
      <c r="SRQ8" s="191"/>
      <c r="SRR8" s="191"/>
      <c r="SRS8" s="191"/>
      <c r="SRT8" s="191"/>
      <c r="SRU8" s="191"/>
      <c r="SRV8" s="191"/>
      <c r="SRW8" s="191"/>
      <c r="SRX8" s="191"/>
      <c r="SRY8" s="191"/>
      <c r="SRZ8" s="191"/>
      <c r="SSA8" s="191"/>
      <c r="SSB8" s="191"/>
      <c r="SSC8" s="191"/>
      <c r="SSD8" s="191"/>
      <c r="SSE8" s="191"/>
      <c r="SSF8" s="191"/>
      <c r="SSG8" s="191"/>
      <c r="SSH8" s="191"/>
      <c r="SSI8" s="191"/>
      <c r="SSJ8" s="191"/>
      <c r="SSK8" s="191"/>
      <c r="SSL8" s="191"/>
      <c r="SSM8" s="191"/>
      <c r="SSN8" s="191"/>
      <c r="SSO8" s="191"/>
      <c r="SSP8" s="191"/>
      <c r="SSQ8" s="191"/>
      <c r="SSR8" s="191"/>
      <c r="SSS8" s="191"/>
      <c r="SST8" s="191"/>
      <c r="SSU8" s="191"/>
      <c r="SSV8" s="191"/>
      <c r="SSW8" s="191"/>
      <c r="SSX8" s="191"/>
      <c r="SSY8" s="191"/>
      <c r="SSZ8" s="191"/>
      <c r="STA8" s="191"/>
      <c r="STB8" s="191"/>
      <c r="STC8" s="191"/>
      <c r="STD8" s="191"/>
      <c r="STE8" s="191"/>
      <c r="STF8" s="191"/>
      <c r="STG8" s="191"/>
      <c r="STH8" s="191"/>
      <c r="STI8" s="191"/>
      <c r="STJ8" s="191"/>
      <c r="STK8" s="191"/>
      <c r="STL8" s="191"/>
      <c r="STM8" s="191"/>
      <c r="STN8" s="191"/>
      <c r="STO8" s="191"/>
      <c r="STP8" s="191"/>
      <c r="STQ8" s="191"/>
      <c r="STR8" s="191"/>
      <c r="STS8" s="191"/>
      <c r="STT8" s="191"/>
      <c r="STU8" s="191"/>
      <c r="STV8" s="191"/>
      <c r="STW8" s="191"/>
      <c r="STX8" s="191"/>
      <c r="STY8" s="191"/>
      <c r="STZ8" s="191"/>
      <c r="SUA8" s="191"/>
      <c r="SUB8" s="191"/>
      <c r="SUC8" s="191"/>
      <c r="SUD8" s="191"/>
      <c r="SUE8" s="191"/>
      <c r="SUF8" s="191"/>
      <c r="SUG8" s="191"/>
      <c r="SUH8" s="191"/>
      <c r="SUI8" s="191"/>
      <c r="SUJ8" s="191"/>
      <c r="SUK8" s="191"/>
      <c r="SUL8" s="191"/>
      <c r="SUM8" s="191"/>
      <c r="SUN8" s="191"/>
      <c r="SUO8" s="191"/>
      <c r="SUP8" s="191"/>
      <c r="SUQ8" s="191"/>
      <c r="SUR8" s="191"/>
      <c r="SUS8" s="191"/>
      <c r="SUT8" s="191"/>
      <c r="SUU8" s="191"/>
      <c r="SUV8" s="191"/>
      <c r="SUW8" s="191"/>
      <c r="SUX8" s="191"/>
      <c r="SUY8" s="191"/>
      <c r="SUZ8" s="191"/>
      <c r="SVA8" s="191"/>
      <c r="SVB8" s="191"/>
      <c r="SVC8" s="191"/>
      <c r="SVD8" s="191"/>
      <c r="SVE8" s="191"/>
      <c r="SVF8" s="191"/>
      <c r="SVG8" s="191"/>
      <c r="SVH8" s="191"/>
      <c r="SVI8" s="191"/>
      <c r="SVJ8" s="191"/>
      <c r="SVK8" s="191"/>
      <c r="SVL8" s="191"/>
      <c r="SVM8" s="191"/>
      <c r="SVN8" s="191"/>
      <c r="SVO8" s="191"/>
      <c r="SVP8" s="191"/>
      <c r="SVQ8" s="191"/>
      <c r="SVR8" s="191"/>
      <c r="SVS8" s="191"/>
      <c r="SVT8" s="191"/>
      <c r="SVU8" s="191"/>
      <c r="SVV8" s="191"/>
      <c r="SVW8" s="191"/>
      <c r="SVX8" s="191"/>
      <c r="SVY8" s="191"/>
      <c r="SVZ8" s="191"/>
      <c r="SWA8" s="191"/>
      <c r="SWB8" s="191"/>
      <c r="SWC8" s="191"/>
      <c r="SWD8" s="191"/>
      <c r="SWE8" s="191"/>
      <c r="SWF8" s="191"/>
      <c r="SWG8" s="191"/>
      <c r="SWH8" s="191"/>
      <c r="SWI8" s="191"/>
      <c r="SWJ8" s="191"/>
      <c r="SWK8" s="191"/>
      <c r="SWL8" s="191"/>
      <c r="SWM8" s="191"/>
      <c r="SWN8" s="191"/>
      <c r="SWO8" s="191"/>
      <c r="SWP8" s="191"/>
      <c r="SWQ8" s="191"/>
      <c r="SWR8" s="191"/>
      <c r="SWS8" s="191"/>
      <c r="SWT8" s="191"/>
      <c r="SWU8" s="191"/>
      <c r="SWV8" s="191"/>
      <c r="SWW8" s="191"/>
      <c r="SWX8" s="191"/>
      <c r="SWY8" s="191"/>
      <c r="SWZ8" s="191"/>
      <c r="SXA8" s="191"/>
      <c r="SXB8" s="191"/>
      <c r="SXC8" s="191"/>
      <c r="SXD8" s="191"/>
      <c r="SXE8" s="191"/>
      <c r="SXF8" s="191"/>
      <c r="SXG8" s="191"/>
      <c r="SXH8" s="191"/>
      <c r="SXI8" s="191"/>
      <c r="SXJ8" s="191"/>
      <c r="SXK8" s="191"/>
      <c r="SXL8" s="191"/>
      <c r="SXM8" s="191"/>
      <c r="SXN8" s="191"/>
      <c r="SXO8" s="191"/>
      <c r="SXP8" s="191"/>
      <c r="SXQ8" s="191"/>
      <c r="SXR8" s="191"/>
      <c r="SXS8" s="191"/>
      <c r="SXT8" s="191"/>
      <c r="SXU8" s="191"/>
      <c r="SXV8" s="191"/>
      <c r="SXW8" s="191"/>
      <c r="SXX8" s="191"/>
      <c r="SXY8" s="191"/>
      <c r="SXZ8" s="191"/>
      <c r="SYA8" s="191"/>
      <c r="SYB8" s="191"/>
      <c r="SYC8" s="191"/>
      <c r="SYD8" s="191"/>
      <c r="SYE8" s="191"/>
      <c r="SYF8" s="191"/>
      <c r="SYG8" s="191"/>
      <c r="SYH8" s="191"/>
      <c r="SYI8" s="191"/>
      <c r="SYJ8" s="191"/>
      <c r="SYK8" s="191"/>
      <c r="SYL8" s="191"/>
      <c r="SYM8" s="191"/>
      <c r="SYN8" s="191"/>
      <c r="SYO8" s="191"/>
      <c r="SYP8" s="191"/>
      <c r="SYQ8" s="191"/>
      <c r="SYR8" s="191"/>
      <c r="SYS8" s="191"/>
      <c r="SYT8" s="191"/>
      <c r="SYU8" s="191"/>
      <c r="SYV8" s="191"/>
      <c r="SYW8" s="191"/>
      <c r="SYX8" s="191"/>
      <c r="SYY8" s="191"/>
      <c r="SYZ8" s="191"/>
      <c r="SZA8" s="191"/>
      <c r="SZB8" s="191"/>
      <c r="SZC8" s="191"/>
      <c r="SZD8" s="191"/>
      <c r="SZE8" s="191"/>
      <c r="SZF8" s="191"/>
      <c r="SZG8" s="191"/>
      <c r="SZH8" s="191"/>
      <c r="SZI8" s="191"/>
      <c r="SZJ8" s="191"/>
      <c r="SZK8" s="191"/>
      <c r="SZL8" s="191"/>
      <c r="SZM8" s="191"/>
      <c r="SZN8" s="191"/>
      <c r="SZO8" s="191"/>
      <c r="SZP8" s="191"/>
      <c r="SZQ8" s="191"/>
      <c r="SZR8" s="191"/>
      <c r="SZS8" s="191"/>
      <c r="SZT8" s="191"/>
      <c r="SZU8" s="191"/>
      <c r="SZV8" s="191"/>
      <c r="SZW8" s="191"/>
      <c r="SZX8" s="191"/>
      <c r="SZY8" s="191"/>
      <c r="SZZ8" s="191"/>
      <c r="TAA8" s="191"/>
      <c r="TAB8" s="191"/>
      <c r="TAC8" s="191"/>
      <c r="TAD8" s="191"/>
      <c r="TAE8" s="191"/>
      <c r="TAF8" s="191"/>
      <c r="TAG8" s="191"/>
      <c r="TAH8" s="191"/>
      <c r="TAI8" s="191"/>
      <c r="TAJ8" s="191"/>
      <c r="TAK8" s="191"/>
      <c r="TAL8" s="191"/>
      <c r="TAM8" s="191"/>
      <c r="TAN8" s="191"/>
      <c r="TAO8" s="191"/>
      <c r="TAP8" s="191"/>
      <c r="TAQ8" s="191"/>
      <c r="TAR8" s="191"/>
      <c r="TAS8" s="191"/>
      <c r="TAT8" s="191"/>
      <c r="TAU8" s="191"/>
      <c r="TAV8" s="191"/>
      <c r="TAW8" s="191"/>
      <c r="TAX8" s="191"/>
      <c r="TAY8" s="191"/>
      <c r="TAZ8" s="191"/>
      <c r="TBA8" s="191"/>
      <c r="TBB8" s="191"/>
      <c r="TBC8" s="191"/>
      <c r="TBD8" s="191"/>
      <c r="TBE8" s="191"/>
      <c r="TBF8" s="191"/>
      <c r="TBG8" s="191"/>
      <c r="TBH8" s="191"/>
      <c r="TBI8" s="191"/>
      <c r="TBJ8" s="191"/>
      <c r="TBK8" s="191"/>
      <c r="TBL8" s="191"/>
      <c r="TBM8" s="191"/>
      <c r="TBN8" s="191"/>
      <c r="TBO8" s="191"/>
      <c r="TBP8" s="191"/>
      <c r="TBQ8" s="191"/>
      <c r="TBR8" s="191"/>
      <c r="TBS8" s="191"/>
      <c r="TBT8" s="191"/>
      <c r="TBU8" s="191"/>
      <c r="TBV8" s="191"/>
      <c r="TBW8" s="191"/>
      <c r="TBX8" s="191"/>
      <c r="TBY8" s="191"/>
      <c r="TBZ8" s="191"/>
      <c r="TCA8" s="191"/>
      <c r="TCB8" s="191"/>
      <c r="TCC8" s="191"/>
      <c r="TCD8" s="191"/>
      <c r="TCE8" s="191"/>
      <c r="TCF8" s="191"/>
      <c r="TCG8" s="191"/>
      <c r="TCH8" s="191"/>
      <c r="TCI8" s="191"/>
      <c r="TCJ8" s="191"/>
      <c r="TCK8" s="191"/>
      <c r="TCL8" s="191"/>
      <c r="TCM8" s="191"/>
      <c r="TCN8" s="191"/>
      <c r="TCO8" s="191"/>
      <c r="TCP8" s="191"/>
      <c r="TCQ8" s="191"/>
      <c r="TCR8" s="191"/>
      <c r="TCS8" s="191"/>
      <c r="TCT8" s="191"/>
      <c r="TCU8" s="191"/>
      <c r="TCV8" s="191"/>
      <c r="TCW8" s="191"/>
      <c r="TCX8" s="191"/>
      <c r="TCY8" s="191"/>
      <c r="TCZ8" s="191"/>
      <c r="TDA8" s="191"/>
      <c r="TDB8" s="191"/>
      <c r="TDC8" s="191"/>
      <c r="TDD8" s="191"/>
      <c r="TDE8" s="191"/>
      <c r="TDF8" s="191"/>
      <c r="TDG8" s="191"/>
      <c r="TDH8" s="191"/>
      <c r="TDI8" s="191"/>
      <c r="TDJ8" s="191"/>
      <c r="TDK8" s="191"/>
      <c r="TDL8" s="191"/>
      <c r="TDM8" s="191"/>
      <c r="TDN8" s="191"/>
      <c r="TDO8" s="191"/>
      <c r="TDP8" s="191"/>
      <c r="TDQ8" s="191"/>
      <c r="TDR8" s="191"/>
      <c r="TDS8" s="191"/>
      <c r="TDT8" s="191"/>
      <c r="TDU8" s="191"/>
      <c r="TDV8" s="191"/>
      <c r="TDW8" s="191"/>
      <c r="TDX8" s="191"/>
      <c r="TDY8" s="191"/>
      <c r="TDZ8" s="191"/>
      <c r="TEA8" s="191"/>
      <c r="TEB8" s="191"/>
      <c r="TEC8" s="191"/>
      <c r="TED8" s="191"/>
      <c r="TEE8" s="191"/>
      <c r="TEF8" s="191"/>
      <c r="TEG8" s="191"/>
      <c r="TEH8" s="191"/>
      <c r="TEI8" s="191"/>
      <c r="TEJ8" s="191"/>
      <c r="TEK8" s="191"/>
      <c r="TEL8" s="191"/>
      <c r="TEM8" s="191"/>
      <c r="TEN8" s="191"/>
      <c r="TEO8" s="191"/>
      <c r="TEP8" s="191"/>
      <c r="TEQ8" s="191"/>
      <c r="TER8" s="191"/>
      <c r="TES8" s="191"/>
      <c r="TET8" s="191"/>
      <c r="TEU8" s="191"/>
      <c r="TEV8" s="191"/>
      <c r="TEW8" s="191"/>
      <c r="TEX8" s="191"/>
      <c r="TEY8" s="191"/>
      <c r="TEZ8" s="191"/>
      <c r="TFA8" s="191"/>
      <c r="TFB8" s="191"/>
      <c r="TFC8" s="191"/>
      <c r="TFD8" s="191"/>
      <c r="TFE8" s="191"/>
      <c r="TFF8" s="191"/>
      <c r="TFG8" s="191"/>
      <c r="TFH8" s="191"/>
      <c r="TFI8" s="191"/>
      <c r="TFJ8" s="191"/>
      <c r="TFK8" s="191"/>
      <c r="TFL8" s="191"/>
      <c r="TFM8" s="191"/>
      <c r="TFN8" s="191"/>
      <c r="TFO8" s="191"/>
      <c r="TFP8" s="191"/>
      <c r="TFQ8" s="191"/>
      <c r="TFR8" s="191"/>
      <c r="TFS8" s="191"/>
      <c r="TFT8" s="191"/>
      <c r="TFU8" s="191"/>
      <c r="TFV8" s="191"/>
      <c r="TFW8" s="191"/>
      <c r="TFX8" s="191"/>
      <c r="TFY8" s="191"/>
      <c r="TFZ8" s="191"/>
      <c r="TGA8" s="191"/>
      <c r="TGB8" s="191"/>
      <c r="TGC8" s="191"/>
      <c r="TGD8" s="191"/>
      <c r="TGE8" s="191"/>
      <c r="TGF8" s="191"/>
      <c r="TGG8" s="191"/>
      <c r="TGH8" s="191"/>
      <c r="TGI8" s="191"/>
      <c r="TGJ8" s="191"/>
      <c r="TGK8" s="191"/>
      <c r="TGL8" s="191"/>
      <c r="TGM8" s="191"/>
      <c r="TGN8" s="191"/>
      <c r="TGO8" s="191"/>
      <c r="TGP8" s="191"/>
      <c r="TGQ8" s="191"/>
      <c r="TGR8" s="191"/>
      <c r="TGS8" s="191"/>
      <c r="TGT8" s="191"/>
      <c r="TGU8" s="191"/>
      <c r="TGV8" s="191"/>
      <c r="TGW8" s="191"/>
      <c r="TGX8" s="191"/>
      <c r="TGY8" s="191"/>
      <c r="TGZ8" s="191"/>
      <c r="THA8" s="191"/>
      <c r="THB8" s="191"/>
      <c r="THC8" s="191"/>
      <c r="THD8" s="191"/>
      <c r="THE8" s="191"/>
      <c r="THF8" s="191"/>
      <c r="THG8" s="191"/>
      <c r="THH8" s="191"/>
      <c r="THI8" s="191"/>
      <c r="THJ8" s="191"/>
      <c r="THK8" s="191"/>
      <c r="THL8" s="191"/>
      <c r="THM8" s="191"/>
      <c r="THN8" s="191"/>
      <c r="THO8" s="191"/>
      <c r="THP8" s="191"/>
      <c r="THQ8" s="191"/>
      <c r="THR8" s="191"/>
      <c r="THS8" s="191"/>
      <c r="THT8" s="191"/>
      <c r="THU8" s="191"/>
      <c r="THV8" s="191"/>
      <c r="THW8" s="191"/>
      <c r="THX8" s="191"/>
      <c r="THY8" s="191"/>
      <c r="THZ8" s="191"/>
      <c r="TIA8" s="191"/>
      <c r="TIB8" s="191"/>
      <c r="TIC8" s="191"/>
      <c r="TID8" s="191"/>
      <c r="TIE8" s="191"/>
      <c r="TIF8" s="191"/>
      <c r="TIG8" s="191"/>
      <c r="TIH8" s="191"/>
      <c r="TII8" s="191"/>
      <c r="TIJ8" s="191"/>
      <c r="TIK8" s="191"/>
      <c r="TIL8" s="191"/>
      <c r="TIM8" s="191"/>
      <c r="TIN8" s="191"/>
      <c r="TIO8" s="191"/>
      <c r="TIP8" s="191"/>
      <c r="TIQ8" s="191"/>
      <c r="TIR8" s="191"/>
      <c r="TIS8" s="191"/>
      <c r="TIT8" s="191"/>
      <c r="TIU8" s="191"/>
      <c r="TIV8" s="191"/>
      <c r="TIW8" s="191"/>
      <c r="TIX8" s="191"/>
      <c r="TIY8" s="191"/>
      <c r="TIZ8" s="191"/>
      <c r="TJA8" s="191"/>
      <c r="TJB8" s="191"/>
      <c r="TJC8" s="191"/>
      <c r="TJD8" s="191"/>
      <c r="TJE8" s="191"/>
      <c r="TJF8" s="191"/>
      <c r="TJG8" s="191"/>
      <c r="TJH8" s="191"/>
      <c r="TJI8" s="191"/>
      <c r="TJJ8" s="191"/>
      <c r="TJK8" s="191"/>
      <c r="TJL8" s="191"/>
      <c r="TJM8" s="191"/>
      <c r="TJN8" s="191"/>
      <c r="TJO8" s="191"/>
      <c r="TJP8" s="191"/>
      <c r="TJQ8" s="191"/>
      <c r="TJR8" s="191"/>
      <c r="TJS8" s="191"/>
      <c r="TJT8" s="191"/>
      <c r="TJU8" s="191"/>
      <c r="TJV8" s="191"/>
      <c r="TJW8" s="191"/>
      <c r="TJX8" s="191"/>
      <c r="TJY8" s="191"/>
      <c r="TJZ8" s="191"/>
      <c r="TKA8" s="191"/>
      <c r="TKB8" s="191"/>
      <c r="TKC8" s="191"/>
      <c r="TKD8" s="191"/>
      <c r="TKE8" s="191"/>
      <c r="TKF8" s="191"/>
      <c r="TKG8" s="191"/>
      <c r="TKH8" s="191"/>
      <c r="TKI8" s="191"/>
      <c r="TKJ8" s="191"/>
      <c r="TKK8" s="191"/>
      <c r="TKL8" s="191"/>
      <c r="TKM8" s="191"/>
      <c r="TKN8" s="191"/>
      <c r="TKO8" s="191"/>
      <c r="TKP8" s="191"/>
      <c r="TKQ8" s="191"/>
      <c r="TKR8" s="191"/>
      <c r="TKS8" s="191"/>
      <c r="TKT8" s="191"/>
      <c r="TKU8" s="191"/>
      <c r="TKV8" s="191"/>
      <c r="TKW8" s="191"/>
      <c r="TKX8" s="191"/>
      <c r="TKY8" s="191"/>
      <c r="TKZ8" s="191"/>
      <c r="TLA8" s="191"/>
      <c r="TLB8" s="191"/>
      <c r="TLC8" s="191"/>
      <c r="TLD8" s="191"/>
      <c r="TLE8" s="191"/>
      <c r="TLF8" s="191"/>
      <c r="TLG8" s="191"/>
      <c r="TLH8" s="191"/>
      <c r="TLI8" s="191"/>
      <c r="TLJ8" s="191"/>
      <c r="TLK8" s="191"/>
      <c r="TLL8" s="191"/>
      <c r="TLM8" s="191"/>
      <c r="TLN8" s="191"/>
      <c r="TLO8" s="191"/>
      <c r="TLP8" s="191"/>
      <c r="TLQ8" s="191"/>
      <c r="TLR8" s="191"/>
      <c r="TLS8" s="191"/>
      <c r="TLT8" s="191"/>
      <c r="TLU8" s="191"/>
      <c r="TLV8" s="191"/>
      <c r="TLW8" s="191"/>
      <c r="TLX8" s="191"/>
      <c r="TLY8" s="191"/>
      <c r="TLZ8" s="191"/>
      <c r="TMA8" s="191"/>
      <c r="TMB8" s="191"/>
      <c r="TMC8" s="191"/>
      <c r="TMD8" s="191"/>
      <c r="TME8" s="191"/>
      <c r="TMF8" s="191"/>
      <c r="TMG8" s="191"/>
      <c r="TMH8" s="191"/>
      <c r="TMI8" s="191"/>
      <c r="TMJ8" s="191"/>
      <c r="TMK8" s="191"/>
      <c r="TML8" s="191"/>
      <c r="TMM8" s="191"/>
      <c r="TMN8" s="191"/>
      <c r="TMO8" s="191"/>
      <c r="TMP8" s="191"/>
      <c r="TMQ8" s="191"/>
      <c r="TMR8" s="191"/>
      <c r="TMS8" s="191"/>
      <c r="TMT8" s="191"/>
      <c r="TMU8" s="191"/>
      <c r="TMV8" s="191"/>
      <c r="TMW8" s="191"/>
      <c r="TMX8" s="191"/>
      <c r="TMY8" s="191"/>
      <c r="TMZ8" s="191"/>
      <c r="TNA8" s="191"/>
      <c r="TNB8" s="191"/>
      <c r="TNC8" s="191"/>
      <c r="TND8" s="191"/>
      <c r="TNE8" s="191"/>
      <c r="TNF8" s="191"/>
      <c r="TNG8" s="191"/>
      <c r="TNH8" s="191"/>
      <c r="TNI8" s="191"/>
      <c r="TNJ8" s="191"/>
      <c r="TNK8" s="191"/>
      <c r="TNL8" s="191"/>
      <c r="TNM8" s="191"/>
      <c r="TNN8" s="191"/>
      <c r="TNO8" s="191"/>
      <c r="TNP8" s="191"/>
      <c r="TNQ8" s="191"/>
      <c r="TNR8" s="191"/>
      <c r="TNS8" s="191"/>
      <c r="TNT8" s="191"/>
      <c r="TNU8" s="191"/>
      <c r="TNV8" s="191"/>
      <c r="TNW8" s="191"/>
      <c r="TNX8" s="191"/>
      <c r="TNY8" s="191"/>
      <c r="TNZ8" s="191"/>
      <c r="TOA8" s="191"/>
      <c r="TOB8" s="191"/>
      <c r="TOC8" s="191"/>
      <c r="TOD8" s="191"/>
      <c r="TOE8" s="191"/>
      <c r="TOF8" s="191"/>
      <c r="TOG8" s="191"/>
      <c r="TOH8" s="191"/>
      <c r="TOI8" s="191"/>
      <c r="TOJ8" s="191"/>
      <c r="TOK8" s="191"/>
      <c r="TOL8" s="191"/>
      <c r="TOM8" s="191"/>
      <c r="TON8" s="191"/>
      <c r="TOO8" s="191"/>
      <c r="TOP8" s="191"/>
      <c r="TOQ8" s="191"/>
      <c r="TOR8" s="191"/>
      <c r="TOS8" s="191"/>
      <c r="TOT8" s="191"/>
      <c r="TOU8" s="191"/>
      <c r="TOV8" s="191"/>
      <c r="TOW8" s="191"/>
      <c r="TOX8" s="191"/>
      <c r="TOY8" s="191"/>
      <c r="TOZ8" s="191"/>
      <c r="TPA8" s="191"/>
      <c r="TPB8" s="191"/>
      <c r="TPC8" s="191"/>
      <c r="TPD8" s="191"/>
      <c r="TPE8" s="191"/>
      <c r="TPF8" s="191"/>
      <c r="TPG8" s="191"/>
      <c r="TPH8" s="191"/>
      <c r="TPI8" s="191"/>
      <c r="TPJ8" s="191"/>
      <c r="TPK8" s="191"/>
      <c r="TPL8" s="191"/>
      <c r="TPM8" s="191"/>
      <c r="TPN8" s="191"/>
      <c r="TPO8" s="191"/>
      <c r="TPP8" s="191"/>
      <c r="TPQ8" s="191"/>
      <c r="TPR8" s="191"/>
      <c r="TPS8" s="191"/>
      <c r="TPT8" s="191"/>
      <c r="TPU8" s="191"/>
      <c r="TPV8" s="191"/>
      <c r="TPW8" s="191"/>
      <c r="TPX8" s="191"/>
      <c r="TPY8" s="191"/>
      <c r="TPZ8" s="191"/>
      <c r="TQA8" s="191"/>
      <c r="TQB8" s="191"/>
      <c r="TQC8" s="191"/>
      <c r="TQD8" s="191"/>
      <c r="TQE8" s="191"/>
      <c r="TQF8" s="191"/>
      <c r="TQG8" s="191"/>
      <c r="TQH8" s="191"/>
      <c r="TQI8" s="191"/>
      <c r="TQJ8" s="191"/>
      <c r="TQK8" s="191"/>
      <c r="TQL8" s="191"/>
      <c r="TQM8" s="191"/>
      <c r="TQN8" s="191"/>
      <c r="TQO8" s="191"/>
      <c r="TQP8" s="191"/>
      <c r="TQQ8" s="191"/>
      <c r="TQR8" s="191"/>
      <c r="TQS8" s="191"/>
      <c r="TQT8" s="191"/>
      <c r="TQU8" s="191"/>
      <c r="TQV8" s="191"/>
      <c r="TQW8" s="191"/>
      <c r="TQX8" s="191"/>
      <c r="TQY8" s="191"/>
      <c r="TQZ8" s="191"/>
      <c r="TRA8" s="191"/>
      <c r="TRB8" s="191"/>
      <c r="TRC8" s="191"/>
      <c r="TRD8" s="191"/>
      <c r="TRE8" s="191"/>
      <c r="TRF8" s="191"/>
      <c r="TRG8" s="191"/>
      <c r="TRH8" s="191"/>
      <c r="TRI8" s="191"/>
      <c r="TRJ8" s="191"/>
      <c r="TRK8" s="191"/>
      <c r="TRL8" s="191"/>
      <c r="TRM8" s="191"/>
      <c r="TRN8" s="191"/>
      <c r="TRO8" s="191"/>
      <c r="TRP8" s="191"/>
      <c r="TRQ8" s="191"/>
      <c r="TRR8" s="191"/>
      <c r="TRS8" s="191"/>
      <c r="TRT8" s="191"/>
      <c r="TRU8" s="191"/>
      <c r="TRV8" s="191"/>
      <c r="TRW8" s="191"/>
      <c r="TRX8" s="191"/>
      <c r="TRY8" s="191"/>
      <c r="TRZ8" s="191"/>
      <c r="TSA8" s="191"/>
      <c r="TSB8" s="191"/>
      <c r="TSC8" s="191"/>
      <c r="TSD8" s="191"/>
      <c r="TSE8" s="191"/>
      <c r="TSF8" s="191"/>
      <c r="TSG8" s="191"/>
      <c r="TSH8" s="191"/>
      <c r="TSI8" s="191"/>
      <c r="TSJ8" s="191"/>
      <c r="TSK8" s="191"/>
      <c r="TSL8" s="191"/>
      <c r="TSM8" s="191"/>
      <c r="TSN8" s="191"/>
      <c r="TSO8" s="191"/>
      <c r="TSP8" s="191"/>
      <c r="TSQ8" s="191"/>
      <c r="TSR8" s="191"/>
      <c r="TSS8" s="191"/>
      <c r="TST8" s="191"/>
      <c r="TSU8" s="191"/>
      <c r="TSV8" s="191"/>
      <c r="TSW8" s="191"/>
      <c r="TSX8" s="191"/>
      <c r="TSY8" s="191"/>
      <c r="TSZ8" s="191"/>
      <c r="TTA8" s="191"/>
      <c r="TTB8" s="191"/>
      <c r="TTC8" s="191"/>
      <c r="TTD8" s="191"/>
      <c r="TTE8" s="191"/>
      <c r="TTF8" s="191"/>
      <c r="TTG8" s="191"/>
      <c r="TTH8" s="191"/>
      <c r="TTI8" s="191"/>
      <c r="TTJ8" s="191"/>
      <c r="TTK8" s="191"/>
      <c r="TTL8" s="191"/>
      <c r="TTM8" s="191"/>
      <c r="TTN8" s="191"/>
      <c r="TTO8" s="191"/>
      <c r="TTP8" s="191"/>
      <c r="TTQ8" s="191"/>
      <c r="TTR8" s="191"/>
      <c r="TTS8" s="191"/>
      <c r="TTT8" s="191"/>
      <c r="TTU8" s="191"/>
      <c r="TTV8" s="191"/>
      <c r="TTW8" s="191"/>
      <c r="TTX8" s="191"/>
      <c r="TTY8" s="191"/>
      <c r="TTZ8" s="191"/>
      <c r="TUA8" s="191"/>
      <c r="TUB8" s="191"/>
      <c r="TUC8" s="191"/>
      <c r="TUD8" s="191"/>
      <c r="TUE8" s="191"/>
      <c r="TUF8" s="191"/>
      <c r="TUG8" s="191"/>
      <c r="TUH8" s="191"/>
      <c r="TUI8" s="191"/>
      <c r="TUJ8" s="191"/>
      <c r="TUK8" s="191"/>
      <c r="TUL8" s="191"/>
      <c r="TUM8" s="191"/>
      <c r="TUN8" s="191"/>
      <c r="TUO8" s="191"/>
      <c r="TUP8" s="191"/>
      <c r="TUQ8" s="191"/>
      <c r="TUR8" s="191"/>
      <c r="TUS8" s="191"/>
      <c r="TUT8" s="191"/>
      <c r="TUU8" s="191"/>
      <c r="TUV8" s="191"/>
      <c r="TUW8" s="191"/>
      <c r="TUX8" s="191"/>
      <c r="TUY8" s="191"/>
      <c r="TUZ8" s="191"/>
      <c r="TVA8" s="191"/>
      <c r="TVB8" s="191"/>
      <c r="TVC8" s="191"/>
      <c r="TVD8" s="191"/>
      <c r="TVE8" s="191"/>
      <c r="TVF8" s="191"/>
      <c r="TVG8" s="191"/>
      <c r="TVH8" s="191"/>
      <c r="TVI8" s="191"/>
      <c r="TVJ8" s="191"/>
      <c r="TVK8" s="191"/>
      <c r="TVL8" s="191"/>
      <c r="TVM8" s="191"/>
      <c r="TVN8" s="191"/>
      <c r="TVO8" s="191"/>
      <c r="TVP8" s="191"/>
      <c r="TVQ8" s="191"/>
      <c r="TVR8" s="191"/>
      <c r="TVS8" s="191"/>
      <c r="TVT8" s="191"/>
      <c r="TVU8" s="191"/>
      <c r="TVV8" s="191"/>
      <c r="TVW8" s="191"/>
      <c r="TVX8" s="191"/>
      <c r="TVY8" s="191"/>
      <c r="TVZ8" s="191"/>
      <c r="TWA8" s="191"/>
      <c r="TWB8" s="191"/>
      <c r="TWC8" s="191"/>
      <c r="TWD8" s="191"/>
      <c r="TWE8" s="191"/>
      <c r="TWF8" s="191"/>
      <c r="TWG8" s="191"/>
      <c r="TWH8" s="191"/>
      <c r="TWI8" s="191"/>
      <c r="TWJ8" s="191"/>
      <c r="TWK8" s="191"/>
      <c r="TWL8" s="191"/>
      <c r="TWM8" s="191"/>
      <c r="TWN8" s="191"/>
      <c r="TWO8" s="191"/>
      <c r="TWP8" s="191"/>
      <c r="TWQ8" s="191"/>
      <c r="TWR8" s="191"/>
      <c r="TWS8" s="191"/>
      <c r="TWT8" s="191"/>
      <c r="TWU8" s="191"/>
      <c r="TWV8" s="191"/>
      <c r="TWW8" s="191"/>
      <c r="TWX8" s="191"/>
      <c r="TWY8" s="191"/>
      <c r="TWZ8" s="191"/>
      <c r="TXA8" s="191"/>
      <c r="TXB8" s="191"/>
      <c r="TXC8" s="191"/>
      <c r="TXD8" s="191"/>
      <c r="TXE8" s="191"/>
      <c r="TXF8" s="191"/>
      <c r="TXG8" s="191"/>
      <c r="TXH8" s="191"/>
      <c r="TXI8" s="191"/>
      <c r="TXJ8" s="191"/>
      <c r="TXK8" s="191"/>
      <c r="TXL8" s="191"/>
      <c r="TXM8" s="191"/>
      <c r="TXN8" s="191"/>
      <c r="TXO8" s="191"/>
      <c r="TXP8" s="191"/>
      <c r="TXQ8" s="191"/>
      <c r="TXR8" s="191"/>
      <c r="TXS8" s="191"/>
      <c r="TXT8" s="191"/>
      <c r="TXU8" s="191"/>
      <c r="TXV8" s="191"/>
      <c r="TXW8" s="191"/>
      <c r="TXX8" s="191"/>
      <c r="TXY8" s="191"/>
      <c r="TXZ8" s="191"/>
      <c r="TYA8" s="191"/>
      <c r="TYB8" s="191"/>
      <c r="TYC8" s="191"/>
      <c r="TYD8" s="191"/>
      <c r="TYE8" s="191"/>
      <c r="TYF8" s="191"/>
      <c r="TYG8" s="191"/>
      <c r="TYH8" s="191"/>
      <c r="TYI8" s="191"/>
      <c r="TYJ8" s="191"/>
      <c r="TYK8" s="191"/>
      <c r="TYL8" s="191"/>
      <c r="TYM8" s="191"/>
      <c r="TYN8" s="191"/>
      <c r="TYO8" s="191"/>
      <c r="TYP8" s="191"/>
      <c r="TYQ8" s="191"/>
      <c r="TYR8" s="191"/>
      <c r="TYS8" s="191"/>
      <c r="TYT8" s="191"/>
      <c r="TYU8" s="191"/>
      <c r="TYV8" s="191"/>
      <c r="TYW8" s="191"/>
      <c r="TYX8" s="191"/>
      <c r="TYY8" s="191"/>
      <c r="TYZ8" s="191"/>
      <c r="TZA8" s="191"/>
      <c r="TZB8" s="191"/>
      <c r="TZC8" s="191"/>
      <c r="TZD8" s="191"/>
      <c r="TZE8" s="191"/>
      <c r="TZF8" s="191"/>
      <c r="TZG8" s="191"/>
      <c r="TZH8" s="191"/>
      <c r="TZI8" s="191"/>
      <c r="TZJ8" s="191"/>
      <c r="TZK8" s="191"/>
      <c r="TZL8" s="191"/>
      <c r="TZM8" s="191"/>
      <c r="TZN8" s="191"/>
      <c r="TZO8" s="191"/>
      <c r="TZP8" s="191"/>
      <c r="TZQ8" s="191"/>
      <c r="TZR8" s="191"/>
      <c r="TZS8" s="191"/>
      <c r="TZT8" s="191"/>
      <c r="TZU8" s="191"/>
      <c r="TZV8" s="191"/>
      <c r="TZW8" s="191"/>
      <c r="TZX8" s="191"/>
      <c r="TZY8" s="191"/>
      <c r="TZZ8" s="191"/>
      <c r="UAA8" s="191"/>
      <c r="UAB8" s="191"/>
      <c r="UAC8" s="191"/>
      <c r="UAD8" s="191"/>
      <c r="UAE8" s="191"/>
      <c r="UAF8" s="191"/>
      <c r="UAG8" s="191"/>
      <c r="UAH8" s="191"/>
      <c r="UAI8" s="191"/>
      <c r="UAJ8" s="191"/>
      <c r="UAK8" s="191"/>
      <c r="UAL8" s="191"/>
      <c r="UAM8" s="191"/>
      <c r="UAN8" s="191"/>
      <c r="UAO8" s="191"/>
      <c r="UAP8" s="191"/>
      <c r="UAQ8" s="191"/>
      <c r="UAR8" s="191"/>
      <c r="UAS8" s="191"/>
      <c r="UAT8" s="191"/>
      <c r="UAU8" s="191"/>
      <c r="UAV8" s="191"/>
      <c r="UAW8" s="191"/>
      <c r="UAX8" s="191"/>
      <c r="UAY8" s="191"/>
      <c r="UAZ8" s="191"/>
      <c r="UBA8" s="191"/>
      <c r="UBB8" s="191"/>
      <c r="UBC8" s="191"/>
      <c r="UBD8" s="191"/>
      <c r="UBE8" s="191"/>
      <c r="UBF8" s="191"/>
      <c r="UBG8" s="191"/>
      <c r="UBH8" s="191"/>
      <c r="UBI8" s="191"/>
      <c r="UBJ8" s="191"/>
      <c r="UBK8" s="191"/>
      <c r="UBL8" s="191"/>
      <c r="UBM8" s="191"/>
      <c r="UBN8" s="191"/>
      <c r="UBO8" s="191"/>
      <c r="UBP8" s="191"/>
      <c r="UBQ8" s="191"/>
      <c r="UBR8" s="191"/>
      <c r="UBS8" s="191"/>
      <c r="UBT8" s="191"/>
      <c r="UBU8" s="191"/>
      <c r="UBV8" s="191"/>
      <c r="UBW8" s="191"/>
      <c r="UBX8" s="191"/>
      <c r="UBY8" s="191"/>
      <c r="UBZ8" s="191"/>
      <c r="UCA8" s="191"/>
      <c r="UCB8" s="191"/>
      <c r="UCC8" s="191"/>
      <c r="UCD8" s="191"/>
      <c r="UCE8" s="191"/>
      <c r="UCF8" s="191"/>
      <c r="UCG8" s="191"/>
      <c r="UCH8" s="191"/>
      <c r="UCI8" s="191"/>
      <c r="UCJ8" s="191"/>
      <c r="UCK8" s="191"/>
      <c r="UCL8" s="191"/>
      <c r="UCM8" s="191"/>
      <c r="UCN8" s="191"/>
      <c r="UCO8" s="191"/>
      <c r="UCP8" s="191"/>
      <c r="UCQ8" s="191"/>
      <c r="UCR8" s="191"/>
      <c r="UCS8" s="191"/>
      <c r="UCT8" s="191"/>
      <c r="UCU8" s="191"/>
      <c r="UCV8" s="191"/>
      <c r="UCW8" s="191"/>
      <c r="UCX8" s="191"/>
      <c r="UCY8" s="191"/>
      <c r="UCZ8" s="191"/>
      <c r="UDA8" s="191"/>
      <c r="UDB8" s="191"/>
      <c r="UDC8" s="191"/>
      <c r="UDD8" s="191"/>
      <c r="UDE8" s="191"/>
      <c r="UDF8" s="191"/>
      <c r="UDG8" s="191"/>
      <c r="UDH8" s="191"/>
      <c r="UDI8" s="191"/>
      <c r="UDJ8" s="191"/>
      <c r="UDK8" s="191"/>
      <c r="UDL8" s="191"/>
      <c r="UDM8" s="191"/>
      <c r="UDN8" s="191"/>
      <c r="UDO8" s="191"/>
      <c r="UDP8" s="191"/>
      <c r="UDQ8" s="191"/>
      <c r="UDR8" s="191"/>
      <c r="UDS8" s="191"/>
      <c r="UDT8" s="191"/>
      <c r="UDU8" s="191"/>
      <c r="UDV8" s="191"/>
      <c r="UDW8" s="191"/>
      <c r="UDX8" s="191"/>
      <c r="UDY8" s="191"/>
      <c r="UDZ8" s="191"/>
      <c r="UEA8" s="191"/>
      <c r="UEB8" s="191"/>
      <c r="UEC8" s="191"/>
      <c r="UED8" s="191"/>
      <c r="UEE8" s="191"/>
      <c r="UEF8" s="191"/>
      <c r="UEG8" s="191"/>
      <c r="UEH8" s="191"/>
      <c r="UEI8" s="191"/>
      <c r="UEJ8" s="191"/>
      <c r="UEK8" s="191"/>
      <c r="UEL8" s="191"/>
      <c r="UEM8" s="191"/>
      <c r="UEN8" s="191"/>
      <c r="UEO8" s="191"/>
      <c r="UEP8" s="191"/>
      <c r="UEQ8" s="191"/>
      <c r="UER8" s="191"/>
      <c r="UES8" s="191"/>
      <c r="UET8" s="191"/>
      <c r="UEU8" s="191"/>
      <c r="UEV8" s="191"/>
      <c r="UEW8" s="191"/>
      <c r="UEX8" s="191"/>
      <c r="UEY8" s="191"/>
      <c r="UEZ8" s="191"/>
      <c r="UFA8" s="191"/>
      <c r="UFB8" s="191"/>
      <c r="UFC8" s="191"/>
      <c r="UFD8" s="191"/>
      <c r="UFE8" s="191"/>
      <c r="UFF8" s="191"/>
      <c r="UFG8" s="191"/>
      <c r="UFH8" s="191"/>
      <c r="UFI8" s="191"/>
      <c r="UFJ8" s="191"/>
      <c r="UFK8" s="191"/>
      <c r="UFL8" s="191"/>
      <c r="UFM8" s="191"/>
      <c r="UFN8" s="191"/>
      <c r="UFO8" s="191"/>
      <c r="UFP8" s="191"/>
      <c r="UFQ8" s="191"/>
      <c r="UFR8" s="191"/>
      <c r="UFS8" s="191"/>
      <c r="UFT8" s="191"/>
      <c r="UFU8" s="191"/>
      <c r="UFV8" s="191"/>
      <c r="UFW8" s="191"/>
      <c r="UFX8" s="191"/>
      <c r="UFY8" s="191"/>
      <c r="UFZ8" s="191"/>
      <c r="UGA8" s="191"/>
      <c r="UGB8" s="191"/>
      <c r="UGC8" s="191"/>
      <c r="UGD8" s="191"/>
      <c r="UGE8" s="191"/>
      <c r="UGF8" s="191"/>
      <c r="UGG8" s="191"/>
      <c r="UGH8" s="191"/>
      <c r="UGI8" s="191"/>
      <c r="UGJ8" s="191"/>
      <c r="UGK8" s="191"/>
      <c r="UGL8" s="191"/>
      <c r="UGM8" s="191"/>
      <c r="UGN8" s="191"/>
      <c r="UGO8" s="191"/>
      <c r="UGP8" s="191"/>
      <c r="UGQ8" s="191"/>
      <c r="UGR8" s="191"/>
      <c r="UGS8" s="191"/>
      <c r="UGT8" s="191"/>
      <c r="UGU8" s="191"/>
      <c r="UGV8" s="191"/>
      <c r="UGW8" s="191"/>
      <c r="UGX8" s="191"/>
      <c r="UGY8" s="191"/>
      <c r="UGZ8" s="191"/>
      <c r="UHA8" s="191"/>
      <c r="UHB8" s="191"/>
      <c r="UHC8" s="191"/>
      <c r="UHD8" s="191"/>
      <c r="UHE8" s="191"/>
      <c r="UHF8" s="191"/>
      <c r="UHG8" s="191"/>
      <c r="UHH8" s="191"/>
      <c r="UHI8" s="191"/>
      <c r="UHJ8" s="191"/>
      <c r="UHK8" s="191"/>
      <c r="UHL8" s="191"/>
      <c r="UHM8" s="191"/>
      <c r="UHN8" s="191"/>
      <c r="UHO8" s="191"/>
      <c r="UHP8" s="191"/>
      <c r="UHQ8" s="191"/>
      <c r="UHR8" s="191"/>
      <c r="UHS8" s="191"/>
      <c r="UHT8" s="191"/>
      <c r="UHU8" s="191"/>
      <c r="UHV8" s="191"/>
      <c r="UHW8" s="191"/>
      <c r="UHX8" s="191"/>
      <c r="UHY8" s="191"/>
      <c r="UHZ8" s="191"/>
      <c r="UIA8" s="191"/>
      <c r="UIB8" s="191"/>
      <c r="UIC8" s="191"/>
      <c r="UID8" s="191"/>
      <c r="UIE8" s="191"/>
      <c r="UIF8" s="191"/>
      <c r="UIG8" s="191"/>
      <c r="UIH8" s="191"/>
      <c r="UII8" s="191"/>
      <c r="UIJ8" s="191"/>
      <c r="UIK8" s="191"/>
      <c r="UIL8" s="191"/>
      <c r="UIM8" s="191"/>
      <c r="UIN8" s="191"/>
      <c r="UIO8" s="191"/>
      <c r="UIP8" s="191"/>
      <c r="UIQ8" s="191"/>
      <c r="UIR8" s="191"/>
      <c r="UIS8" s="191"/>
      <c r="UIT8" s="191"/>
      <c r="UIU8" s="191"/>
      <c r="UIV8" s="191"/>
      <c r="UIW8" s="191"/>
      <c r="UIX8" s="191"/>
      <c r="UIY8" s="191"/>
      <c r="UIZ8" s="191"/>
      <c r="UJA8" s="191"/>
      <c r="UJB8" s="191"/>
      <c r="UJC8" s="191"/>
      <c r="UJD8" s="191"/>
      <c r="UJE8" s="191"/>
      <c r="UJF8" s="191"/>
      <c r="UJG8" s="191"/>
      <c r="UJH8" s="191"/>
      <c r="UJI8" s="191"/>
      <c r="UJJ8" s="191"/>
      <c r="UJK8" s="191"/>
      <c r="UJL8" s="191"/>
      <c r="UJM8" s="191"/>
      <c r="UJN8" s="191"/>
      <c r="UJO8" s="191"/>
      <c r="UJP8" s="191"/>
      <c r="UJQ8" s="191"/>
      <c r="UJR8" s="191"/>
      <c r="UJS8" s="191"/>
      <c r="UJT8" s="191"/>
      <c r="UJU8" s="191"/>
      <c r="UJV8" s="191"/>
      <c r="UJW8" s="191"/>
      <c r="UJX8" s="191"/>
      <c r="UJY8" s="191"/>
      <c r="UJZ8" s="191"/>
      <c r="UKA8" s="191"/>
      <c r="UKB8" s="191"/>
      <c r="UKC8" s="191"/>
      <c r="UKD8" s="191"/>
      <c r="UKE8" s="191"/>
      <c r="UKF8" s="191"/>
      <c r="UKG8" s="191"/>
      <c r="UKH8" s="191"/>
      <c r="UKI8" s="191"/>
      <c r="UKJ8" s="191"/>
      <c r="UKK8" s="191"/>
      <c r="UKL8" s="191"/>
      <c r="UKM8" s="191"/>
      <c r="UKN8" s="191"/>
      <c r="UKO8" s="191"/>
      <c r="UKP8" s="191"/>
      <c r="UKQ8" s="191"/>
      <c r="UKR8" s="191"/>
      <c r="UKS8" s="191"/>
      <c r="UKT8" s="191"/>
      <c r="UKU8" s="191"/>
      <c r="UKV8" s="191"/>
      <c r="UKW8" s="191"/>
      <c r="UKX8" s="191"/>
      <c r="UKY8" s="191"/>
      <c r="UKZ8" s="191"/>
      <c r="ULA8" s="191"/>
      <c r="ULB8" s="191"/>
      <c r="ULC8" s="191"/>
      <c r="ULD8" s="191"/>
      <c r="ULE8" s="191"/>
      <c r="ULF8" s="191"/>
      <c r="ULG8" s="191"/>
      <c r="ULH8" s="191"/>
      <c r="ULI8" s="191"/>
      <c r="ULJ8" s="191"/>
      <c r="ULK8" s="191"/>
      <c r="ULL8" s="191"/>
      <c r="ULM8" s="191"/>
      <c r="ULN8" s="191"/>
      <c r="ULO8" s="191"/>
      <c r="ULP8" s="191"/>
      <c r="ULQ8" s="191"/>
      <c r="ULR8" s="191"/>
      <c r="ULS8" s="191"/>
      <c r="ULT8" s="191"/>
      <c r="ULU8" s="191"/>
      <c r="ULV8" s="191"/>
      <c r="ULW8" s="191"/>
      <c r="ULX8" s="191"/>
      <c r="ULY8" s="191"/>
      <c r="ULZ8" s="191"/>
      <c r="UMA8" s="191"/>
      <c r="UMB8" s="191"/>
      <c r="UMC8" s="191"/>
      <c r="UMD8" s="191"/>
      <c r="UME8" s="191"/>
      <c r="UMF8" s="191"/>
      <c r="UMG8" s="191"/>
      <c r="UMH8" s="191"/>
      <c r="UMI8" s="191"/>
      <c r="UMJ8" s="191"/>
      <c r="UMK8" s="191"/>
      <c r="UML8" s="191"/>
      <c r="UMM8" s="191"/>
      <c r="UMN8" s="191"/>
      <c r="UMO8" s="191"/>
      <c r="UMP8" s="191"/>
      <c r="UMQ8" s="191"/>
      <c r="UMR8" s="191"/>
      <c r="UMS8" s="191"/>
      <c r="UMT8" s="191"/>
      <c r="UMU8" s="191"/>
      <c r="UMV8" s="191"/>
      <c r="UMW8" s="191"/>
      <c r="UMX8" s="191"/>
      <c r="UMY8" s="191"/>
      <c r="UMZ8" s="191"/>
      <c r="UNA8" s="191"/>
      <c r="UNB8" s="191"/>
      <c r="UNC8" s="191"/>
      <c r="UND8" s="191"/>
      <c r="UNE8" s="191"/>
      <c r="UNF8" s="191"/>
      <c r="UNG8" s="191"/>
      <c r="UNH8" s="191"/>
      <c r="UNI8" s="191"/>
      <c r="UNJ8" s="191"/>
      <c r="UNK8" s="191"/>
      <c r="UNL8" s="191"/>
      <c r="UNM8" s="191"/>
      <c r="UNN8" s="191"/>
      <c r="UNO8" s="191"/>
      <c r="UNP8" s="191"/>
      <c r="UNQ8" s="191"/>
      <c r="UNR8" s="191"/>
      <c r="UNS8" s="191"/>
      <c r="UNT8" s="191"/>
      <c r="UNU8" s="191"/>
      <c r="UNV8" s="191"/>
      <c r="UNW8" s="191"/>
      <c r="UNX8" s="191"/>
      <c r="UNY8" s="191"/>
      <c r="UNZ8" s="191"/>
      <c r="UOA8" s="191"/>
      <c r="UOB8" s="191"/>
      <c r="UOC8" s="191"/>
      <c r="UOD8" s="191"/>
      <c r="UOE8" s="191"/>
      <c r="UOF8" s="191"/>
      <c r="UOG8" s="191"/>
      <c r="UOH8" s="191"/>
      <c r="UOI8" s="191"/>
      <c r="UOJ8" s="191"/>
      <c r="UOK8" s="191"/>
      <c r="UOL8" s="191"/>
      <c r="UOM8" s="191"/>
      <c r="UON8" s="191"/>
      <c r="UOO8" s="191"/>
      <c r="UOP8" s="191"/>
      <c r="UOQ8" s="191"/>
      <c r="UOR8" s="191"/>
      <c r="UOS8" s="191"/>
      <c r="UOT8" s="191"/>
      <c r="UOU8" s="191"/>
      <c r="UOV8" s="191"/>
      <c r="UOW8" s="191"/>
      <c r="UOX8" s="191"/>
      <c r="UOY8" s="191"/>
      <c r="UOZ8" s="191"/>
      <c r="UPA8" s="191"/>
      <c r="UPB8" s="191"/>
      <c r="UPC8" s="191"/>
      <c r="UPD8" s="191"/>
      <c r="UPE8" s="191"/>
      <c r="UPF8" s="191"/>
      <c r="UPG8" s="191"/>
      <c r="UPH8" s="191"/>
      <c r="UPI8" s="191"/>
      <c r="UPJ8" s="191"/>
      <c r="UPK8" s="191"/>
      <c r="UPL8" s="191"/>
      <c r="UPM8" s="191"/>
      <c r="UPN8" s="191"/>
      <c r="UPO8" s="191"/>
      <c r="UPP8" s="191"/>
      <c r="UPQ8" s="191"/>
      <c r="UPR8" s="191"/>
      <c r="UPS8" s="191"/>
      <c r="UPT8" s="191"/>
      <c r="UPU8" s="191"/>
      <c r="UPV8" s="191"/>
      <c r="UPW8" s="191"/>
      <c r="UPX8" s="191"/>
      <c r="UPY8" s="191"/>
      <c r="UPZ8" s="191"/>
      <c r="UQA8" s="191"/>
      <c r="UQB8" s="191"/>
      <c r="UQC8" s="191"/>
      <c r="UQD8" s="191"/>
      <c r="UQE8" s="191"/>
      <c r="UQF8" s="191"/>
      <c r="UQG8" s="191"/>
      <c r="UQH8" s="191"/>
      <c r="UQI8" s="191"/>
      <c r="UQJ8" s="191"/>
      <c r="UQK8" s="191"/>
      <c r="UQL8" s="191"/>
      <c r="UQM8" s="191"/>
      <c r="UQN8" s="191"/>
      <c r="UQO8" s="191"/>
      <c r="UQP8" s="191"/>
      <c r="UQQ8" s="191"/>
      <c r="UQR8" s="191"/>
      <c r="UQS8" s="191"/>
      <c r="UQT8" s="191"/>
      <c r="UQU8" s="191"/>
      <c r="UQV8" s="191"/>
      <c r="UQW8" s="191"/>
      <c r="UQX8" s="191"/>
      <c r="UQY8" s="191"/>
      <c r="UQZ8" s="191"/>
      <c r="URA8" s="191"/>
      <c r="URB8" s="191"/>
      <c r="URC8" s="191"/>
      <c r="URD8" s="191"/>
      <c r="URE8" s="191"/>
      <c r="URF8" s="191"/>
      <c r="URG8" s="191"/>
      <c r="URH8" s="191"/>
      <c r="URI8" s="191"/>
      <c r="URJ8" s="191"/>
      <c r="URK8" s="191"/>
      <c r="URL8" s="191"/>
      <c r="URM8" s="191"/>
      <c r="URN8" s="191"/>
      <c r="URO8" s="191"/>
      <c r="URP8" s="191"/>
      <c r="URQ8" s="191"/>
      <c r="URR8" s="191"/>
      <c r="URS8" s="191"/>
      <c r="URT8" s="191"/>
      <c r="URU8" s="191"/>
      <c r="URV8" s="191"/>
      <c r="URW8" s="191"/>
      <c r="URX8" s="191"/>
      <c r="URY8" s="191"/>
      <c r="URZ8" s="191"/>
      <c r="USA8" s="191"/>
      <c r="USB8" s="191"/>
      <c r="USC8" s="191"/>
      <c r="USD8" s="191"/>
      <c r="USE8" s="191"/>
      <c r="USF8" s="191"/>
      <c r="USG8" s="191"/>
      <c r="USH8" s="191"/>
      <c r="USI8" s="191"/>
      <c r="USJ8" s="191"/>
      <c r="USK8" s="191"/>
      <c r="USL8" s="191"/>
      <c r="USM8" s="191"/>
      <c r="USN8" s="191"/>
      <c r="USO8" s="191"/>
      <c r="USP8" s="191"/>
      <c r="USQ8" s="191"/>
      <c r="USR8" s="191"/>
      <c r="USS8" s="191"/>
      <c r="UST8" s="191"/>
      <c r="USU8" s="191"/>
      <c r="USV8" s="191"/>
      <c r="USW8" s="191"/>
      <c r="USX8" s="191"/>
      <c r="USY8" s="191"/>
      <c r="USZ8" s="191"/>
      <c r="UTA8" s="191"/>
      <c r="UTB8" s="191"/>
      <c r="UTC8" s="191"/>
      <c r="UTD8" s="191"/>
      <c r="UTE8" s="191"/>
      <c r="UTF8" s="191"/>
      <c r="UTG8" s="191"/>
      <c r="UTH8" s="191"/>
      <c r="UTI8" s="191"/>
      <c r="UTJ8" s="191"/>
      <c r="UTK8" s="191"/>
      <c r="UTL8" s="191"/>
      <c r="UTM8" s="191"/>
      <c r="UTN8" s="191"/>
      <c r="UTO8" s="191"/>
      <c r="UTP8" s="191"/>
      <c r="UTQ8" s="191"/>
      <c r="UTR8" s="191"/>
      <c r="UTS8" s="191"/>
      <c r="UTT8" s="191"/>
      <c r="UTU8" s="191"/>
      <c r="UTV8" s="191"/>
      <c r="UTW8" s="191"/>
      <c r="UTX8" s="191"/>
      <c r="UTY8" s="191"/>
      <c r="UTZ8" s="191"/>
      <c r="UUA8" s="191"/>
      <c r="UUB8" s="191"/>
      <c r="UUC8" s="191"/>
      <c r="UUD8" s="191"/>
      <c r="UUE8" s="191"/>
      <c r="UUF8" s="191"/>
      <c r="UUG8" s="191"/>
      <c r="UUH8" s="191"/>
      <c r="UUI8" s="191"/>
      <c r="UUJ8" s="191"/>
      <c r="UUK8" s="191"/>
      <c r="UUL8" s="191"/>
      <c r="UUM8" s="191"/>
      <c r="UUN8" s="191"/>
      <c r="UUO8" s="191"/>
      <c r="UUP8" s="191"/>
      <c r="UUQ8" s="191"/>
      <c r="UUR8" s="191"/>
      <c r="UUS8" s="191"/>
      <c r="UUT8" s="191"/>
      <c r="UUU8" s="191"/>
      <c r="UUV8" s="191"/>
      <c r="UUW8" s="191"/>
      <c r="UUX8" s="191"/>
      <c r="UUY8" s="191"/>
      <c r="UUZ8" s="191"/>
      <c r="UVA8" s="191"/>
      <c r="UVB8" s="191"/>
      <c r="UVC8" s="191"/>
      <c r="UVD8" s="191"/>
      <c r="UVE8" s="191"/>
      <c r="UVF8" s="191"/>
      <c r="UVG8" s="191"/>
      <c r="UVH8" s="191"/>
      <c r="UVI8" s="191"/>
      <c r="UVJ8" s="191"/>
      <c r="UVK8" s="191"/>
      <c r="UVL8" s="191"/>
      <c r="UVM8" s="191"/>
      <c r="UVN8" s="191"/>
      <c r="UVO8" s="191"/>
      <c r="UVP8" s="191"/>
      <c r="UVQ8" s="191"/>
      <c r="UVR8" s="191"/>
      <c r="UVS8" s="191"/>
      <c r="UVT8" s="191"/>
      <c r="UVU8" s="191"/>
      <c r="UVV8" s="191"/>
      <c r="UVW8" s="191"/>
      <c r="UVX8" s="191"/>
      <c r="UVY8" s="191"/>
      <c r="UVZ8" s="191"/>
      <c r="UWA8" s="191"/>
      <c r="UWB8" s="191"/>
      <c r="UWC8" s="191"/>
      <c r="UWD8" s="191"/>
      <c r="UWE8" s="191"/>
      <c r="UWF8" s="191"/>
      <c r="UWG8" s="191"/>
      <c r="UWH8" s="191"/>
      <c r="UWI8" s="191"/>
      <c r="UWJ8" s="191"/>
      <c r="UWK8" s="191"/>
      <c r="UWL8" s="191"/>
      <c r="UWM8" s="191"/>
      <c r="UWN8" s="191"/>
      <c r="UWO8" s="191"/>
      <c r="UWP8" s="191"/>
      <c r="UWQ8" s="191"/>
      <c r="UWR8" s="191"/>
      <c r="UWS8" s="191"/>
      <c r="UWT8" s="191"/>
      <c r="UWU8" s="191"/>
      <c r="UWV8" s="191"/>
      <c r="UWW8" s="191"/>
      <c r="UWX8" s="191"/>
      <c r="UWY8" s="191"/>
      <c r="UWZ8" s="191"/>
      <c r="UXA8" s="191"/>
      <c r="UXB8" s="191"/>
      <c r="UXC8" s="191"/>
      <c r="UXD8" s="191"/>
      <c r="UXE8" s="191"/>
      <c r="UXF8" s="191"/>
      <c r="UXG8" s="191"/>
      <c r="UXH8" s="191"/>
      <c r="UXI8" s="191"/>
      <c r="UXJ8" s="191"/>
      <c r="UXK8" s="191"/>
      <c r="UXL8" s="191"/>
      <c r="UXM8" s="191"/>
      <c r="UXN8" s="191"/>
      <c r="UXO8" s="191"/>
      <c r="UXP8" s="191"/>
      <c r="UXQ8" s="191"/>
      <c r="UXR8" s="191"/>
      <c r="UXS8" s="191"/>
      <c r="UXT8" s="191"/>
      <c r="UXU8" s="191"/>
      <c r="UXV8" s="191"/>
      <c r="UXW8" s="191"/>
      <c r="UXX8" s="191"/>
      <c r="UXY8" s="191"/>
      <c r="UXZ8" s="191"/>
      <c r="UYA8" s="191"/>
      <c r="UYB8" s="191"/>
      <c r="UYC8" s="191"/>
      <c r="UYD8" s="191"/>
      <c r="UYE8" s="191"/>
      <c r="UYF8" s="191"/>
      <c r="UYG8" s="191"/>
      <c r="UYH8" s="191"/>
      <c r="UYI8" s="191"/>
      <c r="UYJ8" s="191"/>
      <c r="UYK8" s="191"/>
      <c r="UYL8" s="191"/>
      <c r="UYM8" s="191"/>
      <c r="UYN8" s="191"/>
      <c r="UYO8" s="191"/>
      <c r="UYP8" s="191"/>
      <c r="UYQ8" s="191"/>
      <c r="UYR8" s="191"/>
      <c r="UYS8" s="191"/>
      <c r="UYT8" s="191"/>
      <c r="UYU8" s="191"/>
      <c r="UYV8" s="191"/>
      <c r="UYW8" s="191"/>
      <c r="UYX8" s="191"/>
      <c r="UYY8" s="191"/>
      <c r="UYZ8" s="191"/>
      <c r="UZA8" s="191"/>
      <c r="UZB8" s="191"/>
      <c r="UZC8" s="191"/>
      <c r="UZD8" s="191"/>
      <c r="UZE8" s="191"/>
      <c r="UZF8" s="191"/>
      <c r="UZG8" s="191"/>
      <c r="UZH8" s="191"/>
      <c r="UZI8" s="191"/>
      <c r="UZJ8" s="191"/>
      <c r="UZK8" s="191"/>
      <c r="UZL8" s="191"/>
      <c r="UZM8" s="191"/>
      <c r="UZN8" s="191"/>
      <c r="UZO8" s="191"/>
      <c r="UZP8" s="191"/>
      <c r="UZQ8" s="191"/>
      <c r="UZR8" s="191"/>
      <c r="UZS8" s="191"/>
      <c r="UZT8" s="191"/>
      <c r="UZU8" s="191"/>
      <c r="UZV8" s="191"/>
      <c r="UZW8" s="191"/>
      <c r="UZX8" s="191"/>
      <c r="UZY8" s="191"/>
      <c r="UZZ8" s="191"/>
      <c r="VAA8" s="191"/>
      <c r="VAB8" s="191"/>
      <c r="VAC8" s="191"/>
      <c r="VAD8" s="191"/>
      <c r="VAE8" s="191"/>
      <c r="VAF8" s="191"/>
      <c r="VAG8" s="191"/>
      <c r="VAH8" s="191"/>
      <c r="VAI8" s="191"/>
      <c r="VAJ8" s="191"/>
      <c r="VAK8" s="191"/>
      <c r="VAL8" s="191"/>
      <c r="VAM8" s="191"/>
      <c r="VAN8" s="191"/>
      <c r="VAO8" s="191"/>
      <c r="VAP8" s="191"/>
      <c r="VAQ8" s="191"/>
      <c r="VAR8" s="191"/>
      <c r="VAS8" s="191"/>
      <c r="VAT8" s="191"/>
      <c r="VAU8" s="191"/>
      <c r="VAV8" s="191"/>
      <c r="VAW8" s="191"/>
      <c r="VAX8" s="191"/>
      <c r="VAY8" s="191"/>
      <c r="VAZ8" s="191"/>
      <c r="VBA8" s="191"/>
      <c r="VBB8" s="191"/>
      <c r="VBC8" s="191"/>
      <c r="VBD8" s="191"/>
      <c r="VBE8" s="191"/>
      <c r="VBF8" s="191"/>
      <c r="VBG8" s="191"/>
      <c r="VBH8" s="191"/>
      <c r="VBI8" s="191"/>
      <c r="VBJ8" s="191"/>
      <c r="VBK8" s="191"/>
      <c r="VBL8" s="191"/>
      <c r="VBM8" s="191"/>
      <c r="VBN8" s="191"/>
      <c r="VBO8" s="191"/>
      <c r="VBP8" s="191"/>
      <c r="VBQ8" s="191"/>
      <c r="VBR8" s="191"/>
      <c r="VBS8" s="191"/>
      <c r="VBT8" s="191"/>
      <c r="VBU8" s="191"/>
      <c r="VBV8" s="191"/>
      <c r="VBW8" s="191"/>
      <c r="VBX8" s="191"/>
      <c r="VBY8" s="191"/>
      <c r="VBZ8" s="191"/>
      <c r="VCA8" s="191"/>
      <c r="VCB8" s="191"/>
      <c r="VCC8" s="191"/>
      <c r="VCD8" s="191"/>
      <c r="VCE8" s="191"/>
      <c r="VCF8" s="191"/>
      <c r="VCG8" s="191"/>
      <c r="VCH8" s="191"/>
      <c r="VCI8" s="191"/>
      <c r="VCJ8" s="191"/>
      <c r="VCK8" s="191"/>
      <c r="VCL8" s="191"/>
      <c r="VCM8" s="191"/>
      <c r="VCN8" s="191"/>
      <c r="VCO8" s="191"/>
      <c r="VCP8" s="191"/>
      <c r="VCQ8" s="191"/>
      <c r="VCR8" s="191"/>
      <c r="VCS8" s="191"/>
      <c r="VCT8" s="191"/>
      <c r="VCU8" s="191"/>
      <c r="VCV8" s="191"/>
      <c r="VCW8" s="191"/>
      <c r="VCX8" s="191"/>
      <c r="VCY8" s="191"/>
      <c r="VCZ8" s="191"/>
      <c r="VDA8" s="191"/>
      <c r="VDB8" s="191"/>
      <c r="VDC8" s="191"/>
      <c r="VDD8" s="191"/>
      <c r="VDE8" s="191"/>
      <c r="VDF8" s="191"/>
      <c r="VDG8" s="191"/>
      <c r="VDH8" s="191"/>
      <c r="VDI8" s="191"/>
      <c r="VDJ8" s="191"/>
      <c r="VDK8" s="191"/>
      <c r="VDL8" s="191"/>
      <c r="VDM8" s="191"/>
      <c r="VDN8" s="191"/>
      <c r="VDO8" s="191"/>
      <c r="VDP8" s="191"/>
      <c r="VDQ8" s="191"/>
      <c r="VDR8" s="191"/>
      <c r="VDS8" s="191"/>
      <c r="VDT8" s="191"/>
      <c r="VDU8" s="191"/>
      <c r="VDV8" s="191"/>
      <c r="VDW8" s="191"/>
      <c r="VDX8" s="191"/>
      <c r="VDY8" s="191"/>
      <c r="VDZ8" s="191"/>
      <c r="VEA8" s="191"/>
      <c r="VEB8" s="191"/>
      <c r="VEC8" s="191"/>
      <c r="VED8" s="191"/>
      <c r="VEE8" s="191"/>
      <c r="VEF8" s="191"/>
      <c r="VEG8" s="191"/>
      <c r="VEH8" s="191"/>
      <c r="VEI8" s="191"/>
      <c r="VEJ8" s="191"/>
      <c r="VEK8" s="191"/>
      <c r="VEL8" s="191"/>
      <c r="VEM8" s="191"/>
      <c r="VEN8" s="191"/>
      <c r="VEO8" s="191"/>
      <c r="VEP8" s="191"/>
      <c r="VEQ8" s="191"/>
      <c r="VER8" s="191"/>
      <c r="VES8" s="191"/>
      <c r="VET8" s="191"/>
      <c r="VEU8" s="191"/>
      <c r="VEV8" s="191"/>
      <c r="VEW8" s="191"/>
      <c r="VEX8" s="191"/>
      <c r="VEY8" s="191"/>
      <c r="VEZ8" s="191"/>
      <c r="VFA8" s="191"/>
      <c r="VFB8" s="191"/>
      <c r="VFC8" s="191"/>
      <c r="VFD8" s="191"/>
      <c r="VFE8" s="191"/>
      <c r="VFF8" s="191"/>
      <c r="VFG8" s="191"/>
      <c r="VFH8" s="191"/>
      <c r="VFI8" s="191"/>
      <c r="VFJ8" s="191"/>
      <c r="VFK8" s="191"/>
      <c r="VFL8" s="191"/>
      <c r="VFM8" s="191"/>
      <c r="VFN8" s="191"/>
      <c r="VFO8" s="191"/>
      <c r="VFP8" s="191"/>
      <c r="VFQ8" s="191"/>
      <c r="VFR8" s="191"/>
      <c r="VFS8" s="191"/>
      <c r="VFT8" s="191"/>
      <c r="VFU8" s="191"/>
      <c r="VFV8" s="191"/>
      <c r="VFW8" s="191"/>
      <c r="VFX8" s="191"/>
      <c r="VFY8" s="191"/>
      <c r="VFZ8" s="191"/>
      <c r="VGA8" s="191"/>
      <c r="VGB8" s="191"/>
      <c r="VGC8" s="191"/>
      <c r="VGD8" s="191"/>
      <c r="VGE8" s="191"/>
      <c r="VGF8" s="191"/>
      <c r="VGG8" s="191"/>
      <c r="VGH8" s="191"/>
      <c r="VGI8" s="191"/>
      <c r="VGJ8" s="191"/>
      <c r="VGK8" s="191"/>
      <c r="VGL8" s="191"/>
      <c r="VGM8" s="191"/>
      <c r="VGN8" s="191"/>
      <c r="VGO8" s="191"/>
      <c r="VGP8" s="191"/>
      <c r="VGQ8" s="191"/>
      <c r="VGR8" s="191"/>
      <c r="VGS8" s="191"/>
      <c r="VGT8" s="191"/>
      <c r="VGU8" s="191"/>
      <c r="VGV8" s="191"/>
      <c r="VGW8" s="191"/>
      <c r="VGX8" s="191"/>
      <c r="VGY8" s="191"/>
      <c r="VGZ8" s="191"/>
      <c r="VHA8" s="191"/>
      <c r="VHB8" s="191"/>
      <c r="VHC8" s="191"/>
      <c r="VHD8" s="191"/>
      <c r="VHE8" s="191"/>
      <c r="VHF8" s="191"/>
      <c r="VHG8" s="191"/>
      <c r="VHH8" s="191"/>
      <c r="VHI8" s="191"/>
      <c r="VHJ8" s="191"/>
      <c r="VHK8" s="191"/>
      <c r="VHL8" s="191"/>
      <c r="VHM8" s="191"/>
      <c r="VHN8" s="191"/>
      <c r="VHO8" s="191"/>
      <c r="VHP8" s="191"/>
      <c r="VHQ8" s="191"/>
      <c r="VHR8" s="191"/>
      <c r="VHS8" s="191"/>
      <c r="VHT8" s="191"/>
      <c r="VHU8" s="191"/>
      <c r="VHV8" s="191"/>
      <c r="VHW8" s="191"/>
      <c r="VHX8" s="191"/>
      <c r="VHY8" s="191"/>
      <c r="VHZ8" s="191"/>
      <c r="VIA8" s="191"/>
      <c r="VIB8" s="191"/>
      <c r="VIC8" s="191"/>
      <c r="VID8" s="191"/>
      <c r="VIE8" s="191"/>
      <c r="VIF8" s="191"/>
      <c r="VIG8" s="191"/>
      <c r="VIH8" s="191"/>
      <c r="VII8" s="191"/>
      <c r="VIJ8" s="191"/>
      <c r="VIK8" s="191"/>
      <c r="VIL8" s="191"/>
      <c r="VIM8" s="191"/>
      <c r="VIN8" s="191"/>
      <c r="VIO8" s="191"/>
      <c r="VIP8" s="191"/>
      <c r="VIQ8" s="191"/>
      <c r="VIR8" s="191"/>
      <c r="VIS8" s="191"/>
      <c r="VIT8" s="191"/>
      <c r="VIU8" s="191"/>
      <c r="VIV8" s="191"/>
      <c r="VIW8" s="191"/>
      <c r="VIX8" s="191"/>
      <c r="VIY8" s="191"/>
      <c r="VIZ8" s="191"/>
      <c r="VJA8" s="191"/>
      <c r="VJB8" s="191"/>
      <c r="VJC8" s="191"/>
      <c r="VJD8" s="191"/>
      <c r="VJE8" s="191"/>
      <c r="VJF8" s="191"/>
      <c r="VJG8" s="191"/>
      <c r="VJH8" s="191"/>
      <c r="VJI8" s="191"/>
      <c r="VJJ8" s="191"/>
      <c r="VJK8" s="191"/>
      <c r="VJL8" s="191"/>
      <c r="VJM8" s="191"/>
      <c r="VJN8" s="191"/>
      <c r="VJO8" s="191"/>
      <c r="VJP8" s="191"/>
      <c r="VJQ8" s="191"/>
      <c r="VJR8" s="191"/>
      <c r="VJS8" s="191"/>
      <c r="VJT8" s="191"/>
      <c r="VJU8" s="191"/>
      <c r="VJV8" s="191"/>
      <c r="VJW8" s="191"/>
      <c r="VJX8" s="191"/>
      <c r="VJY8" s="191"/>
      <c r="VJZ8" s="191"/>
      <c r="VKA8" s="191"/>
      <c r="VKB8" s="191"/>
      <c r="VKC8" s="191"/>
      <c r="VKD8" s="191"/>
      <c r="VKE8" s="191"/>
      <c r="VKF8" s="191"/>
      <c r="VKG8" s="191"/>
      <c r="VKH8" s="191"/>
      <c r="VKI8" s="191"/>
      <c r="VKJ8" s="191"/>
      <c r="VKK8" s="191"/>
      <c r="VKL8" s="191"/>
      <c r="VKM8" s="191"/>
      <c r="VKN8" s="191"/>
      <c r="VKO8" s="191"/>
      <c r="VKP8" s="191"/>
      <c r="VKQ8" s="191"/>
      <c r="VKR8" s="191"/>
      <c r="VKS8" s="191"/>
      <c r="VKT8" s="191"/>
      <c r="VKU8" s="191"/>
      <c r="VKV8" s="191"/>
      <c r="VKW8" s="191"/>
      <c r="VKX8" s="191"/>
      <c r="VKY8" s="191"/>
      <c r="VKZ8" s="191"/>
      <c r="VLA8" s="191"/>
      <c r="VLB8" s="191"/>
      <c r="VLC8" s="191"/>
      <c r="VLD8" s="191"/>
      <c r="VLE8" s="191"/>
      <c r="VLF8" s="191"/>
      <c r="VLG8" s="191"/>
      <c r="VLH8" s="191"/>
      <c r="VLI8" s="191"/>
      <c r="VLJ8" s="191"/>
      <c r="VLK8" s="191"/>
      <c r="VLL8" s="191"/>
      <c r="VLM8" s="191"/>
      <c r="VLN8" s="191"/>
      <c r="VLO8" s="191"/>
      <c r="VLP8" s="191"/>
      <c r="VLQ8" s="191"/>
      <c r="VLR8" s="191"/>
      <c r="VLS8" s="191"/>
      <c r="VLT8" s="191"/>
      <c r="VLU8" s="191"/>
      <c r="VLV8" s="191"/>
      <c r="VLW8" s="191"/>
      <c r="VLX8" s="191"/>
      <c r="VLY8" s="191"/>
      <c r="VLZ8" s="191"/>
      <c r="VMA8" s="191"/>
      <c r="VMB8" s="191"/>
      <c r="VMC8" s="191"/>
      <c r="VMD8" s="191"/>
      <c r="VME8" s="191"/>
      <c r="VMF8" s="191"/>
      <c r="VMG8" s="191"/>
      <c r="VMH8" s="191"/>
      <c r="VMI8" s="191"/>
      <c r="VMJ8" s="191"/>
      <c r="VMK8" s="191"/>
      <c r="VML8" s="191"/>
      <c r="VMM8" s="191"/>
      <c r="VMN8" s="191"/>
      <c r="VMO8" s="191"/>
      <c r="VMP8" s="191"/>
      <c r="VMQ8" s="191"/>
      <c r="VMR8" s="191"/>
      <c r="VMS8" s="191"/>
      <c r="VMT8" s="191"/>
      <c r="VMU8" s="191"/>
      <c r="VMV8" s="191"/>
      <c r="VMW8" s="191"/>
      <c r="VMX8" s="191"/>
      <c r="VMY8" s="191"/>
      <c r="VMZ8" s="191"/>
      <c r="VNA8" s="191"/>
      <c r="VNB8" s="191"/>
      <c r="VNC8" s="191"/>
      <c r="VND8" s="191"/>
      <c r="VNE8" s="191"/>
      <c r="VNF8" s="191"/>
      <c r="VNG8" s="191"/>
      <c r="VNH8" s="191"/>
      <c r="VNI8" s="191"/>
      <c r="VNJ8" s="191"/>
      <c r="VNK8" s="191"/>
      <c r="VNL8" s="191"/>
      <c r="VNM8" s="191"/>
      <c r="VNN8" s="191"/>
      <c r="VNO8" s="191"/>
      <c r="VNP8" s="191"/>
      <c r="VNQ8" s="191"/>
      <c r="VNR8" s="191"/>
      <c r="VNS8" s="191"/>
      <c r="VNT8" s="191"/>
      <c r="VNU8" s="191"/>
      <c r="VNV8" s="191"/>
      <c r="VNW8" s="191"/>
      <c r="VNX8" s="191"/>
      <c r="VNY8" s="191"/>
      <c r="VNZ8" s="191"/>
      <c r="VOA8" s="191"/>
      <c r="VOB8" s="191"/>
      <c r="VOC8" s="191"/>
      <c r="VOD8" s="191"/>
      <c r="VOE8" s="191"/>
      <c r="VOF8" s="191"/>
      <c r="VOG8" s="191"/>
      <c r="VOH8" s="191"/>
      <c r="VOI8" s="191"/>
      <c r="VOJ8" s="191"/>
      <c r="VOK8" s="191"/>
      <c r="VOL8" s="191"/>
      <c r="VOM8" s="191"/>
      <c r="VON8" s="191"/>
      <c r="VOO8" s="191"/>
      <c r="VOP8" s="191"/>
      <c r="VOQ8" s="191"/>
      <c r="VOR8" s="191"/>
      <c r="VOS8" s="191"/>
      <c r="VOT8" s="191"/>
      <c r="VOU8" s="191"/>
      <c r="VOV8" s="191"/>
      <c r="VOW8" s="191"/>
      <c r="VOX8" s="191"/>
      <c r="VOY8" s="191"/>
      <c r="VOZ8" s="191"/>
      <c r="VPA8" s="191"/>
      <c r="VPB8" s="191"/>
      <c r="VPC8" s="191"/>
      <c r="VPD8" s="191"/>
      <c r="VPE8" s="191"/>
      <c r="VPF8" s="191"/>
      <c r="VPG8" s="191"/>
      <c r="VPH8" s="191"/>
      <c r="VPI8" s="191"/>
      <c r="VPJ8" s="191"/>
      <c r="VPK8" s="191"/>
      <c r="VPL8" s="191"/>
      <c r="VPM8" s="191"/>
      <c r="VPN8" s="191"/>
      <c r="VPO8" s="191"/>
      <c r="VPP8" s="191"/>
      <c r="VPQ8" s="191"/>
      <c r="VPR8" s="191"/>
      <c r="VPS8" s="191"/>
      <c r="VPT8" s="191"/>
      <c r="VPU8" s="191"/>
      <c r="VPV8" s="191"/>
      <c r="VPW8" s="191"/>
      <c r="VPX8" s="191"/>
      <c r="VPY8" s="191"/>
      <c r="VPZ8" s="191"/>
      <c r="VQA8" s="191"/>
      <c r="VQB8" s="191"/>
      <c r="VQC8" s="191"/>
      <c r="VQD8" s="191"/>
      <c r="VQE8" s="191"/>
      <c r="VQF8" s="191"/>
      <c r="VQG8" s="191"/>
      <c r="VQH8" s="191"/>
      <c r="VQI8" s="191"/>
      <c r="VQJ8" s="191"/>
      <c r="VQK8" s="191"/>
      <c r="VQL8" s="191"/>
      <c r="VQM8" s="191"/>
      <c r="VQN8" s="191"/>
      <c r="VQO8" s="191"/>
      <c r="VQP8" s="191"/>
      <c r="VQQ8" s="191"/>
      <c r="VQR8" s="191"/>
      <c r="VQS8" s="191"/>
      <c r="VQT8" s="191"/>
      <c r="VQU8" s="191"/>
      <c r="VQV8" s="191"/>
      <c r="VQW8" s="191"/>
      <c r="VQX8" s="191"/>
      <c r="VQY8" s="191"/>
      <c r="VQZ8" s="191"/>
      <c r="VRA8" s="191"/>
      <c r="VRB8" s="191"/>
      <c r="VRC8" s="191"/>
      <c r="VRD8" s="191"/>
      <c r="VRE8" s="191"/>
      <c r="VRF8" s="191"/>
      <c r="VRG8" s="191"/>
      <c r="VRH8" s="191"/>
      <c r="VRI8" s="191"/>
      <c r="VRJ8" s="191"/>
      <c r="VRK8" s="191"/>
      <c r="VRL8" s="191"/>
      <c r="VRM8" s="191"/>
      <c r="VRN8" s="191"/>
      <c r="VRO8" s="191"/>
      <c r="VRP8" s="191"/>
      <c r="VRQ8" s="191"/>
      <c r="VRR8" s="191"/>
      <c r="VRS8" s="191"/>
      <c r="VRT8" s="191"/>
      <c r="VRU8" s="191"/>
      <c r="VRV8" s="191"/>
      <c r="VRW8" s="191"/>
      <c r="VRX8" s="191"/>
      <c r="VRY8" s="191"/>
      <c r="VRZ8" s="191"/>
      <c r="VSA8" s="191"/>
      <c r="VSB8" s="191"/>
      <c r="VSC8" s="191"/>
      <c r="VSD8" s="191"/>
      <c r="VSE8" s="191"/>
      <c r="VSF8" s="191"/>
      <c r="VSG8" s="191"/>
      <c r="VSH8" s="191"/>
      <c r="VSI8" s="191"/>
      <c r="VSJ8" s="191"/>
      <c r="VSK8" s="191"/>
      <c r="VSL8" s="191"/>
      <c r="VSM8" s="191"/>
      <c r="VSN8" s="191"/>
      <c r="VSO8" s="191"/>
      <c r="VSP8" s="191"/>
      <c r="VSQ8" s="191"/>
      <c r="VSR8" s="191"/>
      <c r="VSS8" s="191"/>
      <c r="VST8" s="191"/>
      <c r="VSU8" s="191"/>
      <c r="VSV8" s="191"/>
      <c r="VSW8" s="191"/>
      <c r="VSX8" s="191"/>
      <c r="VSY8" s="191"/>
      <c r="VSZ8" s="191"/>
      <c r="VTA8" s="191"/>
      <c r="VTB8" s="191"/>
      <c r="VTC8" s="191"/>
      <c r="VTD8" s="191"/>
      <c r="VTE8" s="191"/>
      <c r="VTF8" s="191"/>
      <c r="VTG8" s="191"/>
      <c r="VTH8" s="191"/>
      <c r="VTI8" s="191"/>
      <c r="VTJ8" s="191"/>
      <c r="VTK8" s="191"/>
      <c r="VTL8" s="191"/>
      <c r="VTM8" s="191"/>
      <c r="VTN8" s="191"/>
      <c r="VTO8" s="191"/>
      <c r="VTP8" s="191"/>
      <c r="VTQ8" s="191"/>
      <c r="VTR8" s="191"/>
      <c r="VTS8" s="191"/>
      <c r="VTT8" s="191"/>
      <c r="VTU8" s="191"/>
      <c r="VTV8" s="191"/>
      <c r="VTW8" s="191"/>
      <c r="VTX8" s="191"/>
      <c r="VTY8" s="191"/>
      <c r="VTZ8" s="191"/>
      <c r="VUA8" s="191"/>
      <c r="VUB8" s="191"/>
      <c r="VUC8" s="191"/>
      <c r="VUD8" s="191"/>
      <c r="VUE8" s="191"/>
      <c r="VUF8" s="191"/>
      <c r="VUG8" s="191"/>
      <c r="VUH8" s="191"/>
      <c r="VUI8" s="191"/>
      <c r="VUJ8" s="191"/>
      <c r="VUK8" s="191"/>
      <c r="VUL8" s="191"/>
      <c r="VUM8" s="191"/>
      <c r="VUN8" s="191"/>
      <c r="VUO8" s="191"/>
      <c r="VUP8" s="191"/>
      <c r="VUQ8" s="191"/>
      <c r="VUR8" s="191"/>
      <c r="VUS8" s="191"/>
      <c r="VUT8" s="191"/>
      <c r="VUU8" s="191"/>
      <c r="VUV8" s="191"/>
      <c r="VUW8" s="191"/>
      <c r="VUX8" s="191"/>
      <c r="VUY8" s="191"/>
      <c r="VUZ8" s="191"/>
      <c r="VVA8" s="191"/>
      <c r="VVB8" s="191"/>
      <c r="VVC8" s="191"/>
      <c r="VVD8" s="191"/>
      <c r="VVE8" s="191"/>
      <c r="VVF8" s="191"/>
      <c r="VVG8" s="191"/>
      <c r="VVH8" s="191"/>
      <c r="VVI8" s="191"/>
      <c r="VVJ8" s="191"/>
      <c r="VVK8" s="191"/>
      <c r="VVL8" s="191"/>
      <c r="VVM8" s="191"/>
      <c r="VVN8" s="191"/>
      <c r="VVO8" s="191"/>
      <c r="VVP8" s="191"/>
      <c r="VVQ8" s="191"/>
      <c r="VVR8" s="191"/>
      <c r="VVS8" s="191"/>
      <c r="VVT8" s="191"/>
      <c r="VVU8" s="191"/>
      <c r="VVV8" s="191"/>
      <c r="VVW8" s="191"/>
      <c r="VVX8" s="191"/>
      <c r="VVY8" s="191"/>
      <c r="VVZ8" s="191"/>
      <c r="VWA8" s="191"/>
      <c r="VWB8" s="191"/>
      <c r="VWC8" s="191"/>
      <c r="VWD8" s="191"/>
      <c r="VWE8" s="191"/>
      <c r="VWF8" s="191"/>
      <c r="VWG8" s="191"/>
      <c r="VWH8" s="191"/>
      <c r="VWI8" s="191"/>
      <c r="VWJ8" s="191"/>
      <c r="VWK8" s="191"/>
      <c r="VWL8" s="191"/>
      <c r="VWM8" s="191"/>
      <c r="VWN8" s="191"/>
      <c r="VWO8" s="191"/>
      <c r="VWP8" s="191"/>
      <c r="VWQ8" s="191"/>
      <c r="VWR8" s="191"/>
      <c r="VWS8" s="191"/>
      <c r="VWT8" s="191"/>
      <c r="VWU8" s="191"/>
      <c r="VWV8" s="191"/>
      <c r="VWW8" s="191"/>
      <c r="VWX8" s="191"/>
      <c r="VWY8" s="191"/>
      <c r="VWZ8" s="191"/>
      <c r="VXA8" s="191"/>
      <c r="VXB8" s="191"/>
      <c r="VXC8" s="191"/>
      <c r="VXD8" s="191"/>
      <c r="VXE8" s="191"/>
      <c r="VXF8" s="191"/>
      <c r="VXG8" s="191"/>
      <c r="VXH8" s="191"/>
      <c r="VXI8" s="191"/>
      <c r="VXJ8" s="191"/>
      <c r="VXK8" s="191"/>
      <c r="VXL8" s="191"/>
      <c r="VXM8" s="191"/>
      <c r="VXN8" s="191"/>
      <c r="VXO8" s="191"/>
      <c r="VXP8" s="191"/>
      <c r="VXQ8" s="191"/>
      <c r="VXR8" s="191"/>
      <c r="VXS8" s="191"/>
      <c r="VXT8" s="191"/>
      <c r="VXU8" s="191"/>
      <c r="VXV8" s="191"/>
      <c r="VXW8" s="191"/>
      <c r="VXX8" s="191"/>
      <c r="VXY8" s="191"/>
      <c r="VXZ8" s="191"/>
      <c r="VYA8" s="191"/>
      <c r="VYB8" s="191"/>
      <c r="VYC8" s="191"/>
      <c r="VYD8" s="191"/>
      <c r="VYE8" s="191"/>
      <c r="VYF8" s="191"/>
      <c r="VYG8" s="191"/>
      <c r="VYH8" s="191"/>
      <c r="VYI8" s="191"/>
      <c r="VYJ8" s="191"/>
      <c r="VYK8" s="191"/>
      <c r="VYL8" s="191"/>
      <c r="VYM8" s="191"/>
      <c r="VYN8" s="191"/>
      <c r="VYO8" s="191"/>
      <c r="VYP8" s="191"/>
      <c r="VYQ8" s="191"/>
      <c r="VYR8" s="191"/>
      <c r="VYS8" s="191"/>
      <c r="VYT8" s="191"/>
      <c r="VYU8" s="191"/>
      <c r="VYV8" s="191"/>
      <c r="VYW8" s="191"/>
      <c r="VYX8" s="191"/>
      <c r="VYY8" s="191"/>
      <c r="VYZ8" s="191"/>
      <c r="VZA8" s="191"/>
      <c r="VZB8" s="191"/>
      <c r="VZC8" s="191"/>
      <c r="VZD8" s="191"/>
      <c r="VZE8" s="191"/>
      <c r="VZF8" s="191"/>
      <c r="VZG8" s="191"/>
      <c r="VZH8" s="191"/>
      <c r="VZI8" s="191"/>
      <c r="VZJ8" s="191"/>
      <c r="VZK8" s="191"/>
      <c r="VZL8" s="191"/>
      <c r="VZM8" s="191"/>
      <c r="VZN8" s="191"/>
      <c r="VZO8" s="191"/>
      <c r="VZP8" s="191"/>
      <c r="VZQ8" s="191"/>
      <c r="VZR8" s="191"/>
      <c r="VZS8" s="191"/>
      <c r="VZT8" s="191"/>
      <c r="VZU8" s="191"/>
      <c r="VZV8" s="191"/>
      <c r="VZW8" s="191"/>
      <c r="VZX8" s="191"/>
      <c r="VZY8" s="191"/>
      <c r="VZZ8" s="191"/>
      <c r="WAA8" s="191"/>
      <c r="WAB8" s="191"/>
      <c r="WAC8" s="191"/>
      <c r="WAD8" s="191"/>
      <c r="WAE8" s="191"/>
      <c r="WAF8" s="191"/>
      <c r="WAG8" s="191"/>
      <c r="WAH8" s="191"/>
      <c r="WAI8" s="191"/>
      <c r="WAJ8" s="191"/>
      <c r="WAK8" s="191"/>
      <c r="WAL8" s="191"/>
      <c r="WAM8" s="191"/>
      <c r="WAN8" s="191"/>
      <c r="WAO8" s="191"/>
      <c r="WAP8" s="191"/>
      <c r="WAQ8" s="191"/>
      <c r="WAR8" s="191"/>
      <c r="WAS8" s="191"/>
      <c r="WAT8" s="191"/>
      <c r="WAU8" s="191"/>
      <c r="WAV8" s="191"/>
      <c r="WAW8" s="191"/>
      <c r="WAX8" s="191"/>
      <c r="WAY8" s="191"/>
      <c r="WAZ8" s="191"/>
      <c r="WBA8" s="191"/>
      <c r="WBB8" s="191"/>
      <c r="WBC8" s="191"/>
      <c r="WBD8" s="191"/>
      <c r="WBE8" s="191"/>
      <c r="WBF8" s="191"/>
      <c r="WBG8" s="191"/>
      <c r="WBH8" s="191"/>
      <c r="WBI8" s="191"/>
      <c r="WBJ8" s="191"/>
      <c r="WBK8" s="191"/>
      <c r="WBL8" s="191"/>
      <c r="WBM8" s="191"/>
      <c r="WBN8" s="191"/>
      <c r="WBO8" s="191"/>
      <c r="WBP8" s="191"/>
      <c r="WBQ8" s="191"/>
      <c r="WBR8" s="191"/>
      <c r="WBS8" s="191"/>
      <c r="WBT8" s="191"/>
      <c r="WBU8" s="191"/>
      <c r="WBV8" s="191"/>
      <c r="WBW8" s="191"/>
      <c r="WBX8" s="191"/>
      <c r="WBY8" s="191"/>
      <c r="WBZ8" s="191"/>
      <c r="WCA8" s="191"/>
      <c r="WCB8" s="191"/>
      <c r="WCC8" s="191"/>
      <c r="WCD8" s="191"/>
      <c r="WCE8" s="191"/>
      <c r="WCF8" s="191"/>
      <c r="WCG8" s="191"/>
      <c r="WCH8" s="191"/>
      <c r="WCI8" s="191"/>
      <c r="WCJ8" s="191"/>
      <c r="WCK8" s="191"/>
      <c r="WCL8" s="191"/>
      <c r="WCM8" s="191"/>
      <c r="WCN8" s="191"/>
      <c r="WCO8" s="191"/>
      <c r="WCP8" s="191"/>
      <c r="WCQ8" s="191"/>
      <c r="WCR8" s="191"/>
      <c r="WCS8" s="191"/>
      <c r="WCT8" s="191"/>
      <c r="WCU8" s="191"/>
      <c r="WCV8" s="191"/>
      <c r="WCW8" s="191"/>
      <c r="WCX8" s="191"/>
      <c r="WCY8" s="191"/>
      <c r="WCZ8" s="191"/>
      <c r="WDA8" s="191"/>
      <c r="WDB8" s="191"/>
      <c r="WDC8" s="191"/>
      <c r="WDD8" s="191"/>
      <c r="WDE8" s="191"/>
      <c r="WDF8" s="191"/>
      <c r="WDG8" s="191"/>
      <c r="WDH8" s="191"/>
      <c r="WDI8" s="191"/>
      <c r="WDJ8" s="191"/>
      <c r="WDK8" s="191"/>
      <c r="WDL8" s="191"/>
      <c r="WDM8" s="191"/>
      <c r="WDN8" s="191"/>
      <c r="WDO8" s="191"/>
      <c r="WDP8" s="191"/>
      <c r="WDQ8" s="191"/>
      <c r="WDR8" s="191"/>
      <c r="WDS8" s="191"/>
      <c r="WDT8" s="191"/>
      <c r="WDU8" s="191"/>
      <c r="WDV8" s="191"/>
      <c r="WDW8" s="191"/>
      <c r="WDX8" s="191"/>
      <c r="WDY8" s="191"/>
      <c r="WDZ8" s="191"/>
      <c r="WEA8" s="191"/>
      <c r="WEB8" s="191"/>
      <c r="WEC8" s="191"/>
      <c r="WED8" s="191"/>
      <c r="WEE8" s="191"/>
      <c r="WEF8" s="191"/>
      <c r="WEG8" s="191"/>
      <c r="WEH8" s="191"/>
      <c r="WEI8" s="191"/>
      <c r="WEJ8" s="191"/>
      <c r="WEK8" s="191"/>
      <c r="WEL8" s="191"/>
      <c r="WEM8" s="191"/>
      <c r="WEN8" s="191"/>
      <c r="WEO8" s="191"/>
      <c r="WEP8" s="191"/>
      <c r="WEQ8" s="191"/>
      <c r="WER8" s="191"/>
      <c r="WES8" s="191"/>
      <c r="WET8" s="191"/>
      <c r="WEU8" s="191"/>
      <c r="WEV8" s="191"/>
      <c r="WEW8" s="191"/>
      <c r="WEX8" s="191"/>
      <c r="WEY8" s="191"/>
      <c r="WEZ8" s="191"/>
      <c r="WFA8" s="191"/>
      <c r="WFB8" s="191"/>
      <c r="WFC8" s="191"/>
      <c r="WFD8" s="191"/>
      <c r="WFE8" s="191"/>
      <c r="WFF8" s="191"/>
      <c r="WFG8" s="191"/>
      <c r="WFH8" s="191"/>
      <c r="WFI8" s="191"/>
      <c r="WFJ8" s="191"/>
      <c r="WFK8" s="191"/>
      <c r="WFL8" s="191"/>
      <c r="WFM8" s="191"/>
      <c r="WFN8" s="191"/>
      <c r="WFO8" s="191"/>
      <c r="WFP8" s="191"/>
      <c r="WFQ8" s="191"/>
      <c r="WFR8" s="191"/>
      <c r="WFS8" s="191"/>
      <c r="WFT8" s="191"/>
      <c r="WFU8" s="191"/>
      <c r="WFV8" s="191"/>
      <c r="WFW8" s="191"/>
      <c r="WFX8" s="191"/>
      <c r="WFY8" s="191"/>
      <c r="WFZ8" s="191"/>
      <c r="WGA8" s="191"/>
      <c r="WGB8" s="191"/>
      <c r="WGC8" s="191"/>
      <c r="WGD8" s="191"/>
      <c r="WGE8" s="191"/>
      <c r="WGF8" s="191"/>
      <c r="WGG8" s="191"/>
      <c r="WGH8" s="191"/>
      <c r="WGI8" s="191"/>
      <c r="WGJ8" s="191"/>
      <c r="WGK8" s="191"/>
      <c r="WGL8" s="191"/>
      <c r="WGM8" s="191"/>
      <c r="WGN8" s="191"/>
      <c r="WGO8" s="191"/>
      <c r="WGP8" s="191"/>
      <c r="WGQ8" s="191"/>
      <c r="WGR8" s="191"/>
      <c r="WGS8" s="191"/>
      <c r="WGT8" s="191"/>
      <c r="WGU8" s="191"/>
      <c r="WGV8" s="191"/>
      <c r="WGW8" s="191"/>
      <c r="WGX8" s="191"/>
      <c r="WGY8" s="191"/>
      <c r="WGZ8" s="191"/>
      <c r="WHA8" s="191"/>
      <c r="WHB8" s="191"/>
      <c r="WHC8" s="191"/>
      <c r="WHD8" s="191"/>
      <c r="WHE8" s="191"/>
      <c r="WHF8" s="191"/>
      <c r="WHG8" s="191"/>
      <c r="WHH8" s="191"/>
      <c r="WHI8" s="191"/>
      <c r="WHJ8" s="191"/>
      <c r="WHK8" s="191"/>
      <c r="WHL8" s="191"/>
      <c r="WHM8" s="191"/>
      <c r="WHN8" s="191"/>
      <c r="WHO8" s="191"/>
      <c r="WHP8" s="191"/>
      <c r="WHQ8" s="191"/>
      <c r="WHR8" s="191"/>
      <c r="WHS8" s="191"/>
      <c r="WHT8" s="191"/>
      <c r="WHU8" s="191"/>
      <c r="WHV8" s="191"/>
      <c r="WHW8" s="191"/>
      <c r="WHX8" s="191"/>
      <c r="WHY8" s="191"/>
      <c r="WHZ8" s="191"/>
      <c r="WIA8" s="191"/>
      <c r="WIB8" s="191"/>
      <c r="WIC8" s="191"/>
      <c r="WID8" s="191"/>
      <c r="WIE8" s="191"/>
      <c r="WIF8" s="191"/>
      <c r="WIG8" s="191"/>
      <c r="WIH8" s="191"/>
      <c r="WII8" s="191"/>
      <c r="WIJ8" s="191"/>
      <c r="WIK8" s="191"/>
      <c r="WIL8" s="191"/>
      <c r="WIM8" s="191"/>
      <c r="WIN8" s="191"/>
      <c r="WIO8" s="191"/>
      <c r="WIP8" s="191"/>
      <c r="WIQ8" s="191"/>
      <c r="WIR8" s="191"/>
      <c r="WIS8" s="191"/>
      <c r="WIT8" s="191"/>
      <c r="WIU8" s="191"/>
      <c r="WIV8" s="191"/>
      <c r="WIW8" s="191"/>
      <c r="WIX8" s="191"/>
      <c r="WIY8" s="191"/>
      <c r="WIZ8" s="191"/>
      <c r="WJA8" s="191"/>
      <c r="WJB8" s="191"/>
      <c r="WJC8" s="191"/>
      <c r="WJD8" s="191"/>
      <c r="WJE8" s="191"/>
      <c r="WJF8" s="191"/>
      <c r="WJG8" s="191"/>
      <c r="WJH8" s="191"/>
      <c r="WJI8" s="191"/>
      <c r="WJJ8" s="191"/>
      <c r="WJK8" s="191"/>
      <c r="WJL8" s="191"/>
      <c r="WJM8" s="191"/>
      <c r="WJN8" s="191"/>
      <c r="WJO8" s="191"/>
      <c r="WJP8" s="191"/>
      <c r="WJQ8" s="191"/>
      <c r="WJR8" s="191"/>
      <c r="WJS8" s="191"/>
      <c r="WJT8" s="191"/>
      <c r="WJU8" s="191"/>
      <c r="WJV8" s="191"/>
      <c r="WJW8" s="191"/>
      <c r="WJX8" s="191"/>
      <c r="WJY8" s="191"/>
      <c r="WJZ8" s="191"/>
      <c r="WKA8" s="191"/>
      <c r="WKB8" s="191"/>
      <c r="WKC8" s="191"/>
      <c r="WKD8" s="191"/>
      <c r="WKE8" s="191"/>
      <c r="WKF8" s="191"/>
      <c r="WKG8" s="191"/>
      <c r="WKH8" s="191"/>
      <c r="WKI8" s="191"/>
      <c r="WKJ8" s="191"/>
      <c r="WKK8" s="191"/>
      <c r="WKL8" s="191"/>
      <c r="WKM8" s="191"/>
      <c r="WKN8" s="191"/>
      <c r="WKO8" s="191"/>
      <c r="WKP8" s="191"/>
      <c r="WKQ8" s="191"/>
      <c r="WKR8" s="191"/>
      <c r="WKS8" s="191"/>
      <c r="WKT8" s="191"/>
      <c r="WKU8" s="191"/>
      <c r="WKV8" s="191"/>
      <c r="WKW8" s="191"/>
      <c r="WKX8" s="191"/>
      <c r="WKY8" s="191"/>
      <c r="WKZ8" s="191"/>
      <c r="WLA8" s="191"/>
      <c r="WLB8" s="191"/>
      <c r="WLC8" s="191"/>
      <c r="WLD8" s="191"/>
      <c r="WLE8" s="191"/>
      <c r="WLF8" s="191"/>
      <c r="WLG8" s="191"/>
      <c r="WLH8" s="191"/>
      <c r="WLI8" s="191"/>
      <c r="WLJ8" s="191"/>
      <c r="WLK8" s="191"/>
      <c r="WLL8" s="191"/>
      <c r="WLM8" s="191"/>
      <c r="WLN8" s="191"/>
      <c r="WLO8" s="191"/>
      <c r="WLP8" s="191"/>
      <c r="WLQ8" s="191"/>
      <c r="WLR8" s="191"/>
      <c r="WLS8" s="191"/>
      <c r="WLT8" s="191"/>
      <c r="WLU8" s="191"/>
      <c r="WLV8" s="191"/>
      <c r="WLW8" s="191"/>
      <c r="WLX8" s="191"/>
      <c r="WLY8" s="191"/>
      <c r="WLZ8" s="191"/>
      <c r="WMA8" s="191"/>
      <c r="WMB8" s="191"/>
      <c r="WMC8" s="191"/>
      <c r="WMD8" s="191"/>
      <c r="WME8" s="191"/>
      <c r="WMF8" s="191"/>
      <c r="WMG8" s="191"/>
      <c r="WMH8" s="191"/>
      <c r="WMI8" s="191"/>
      <c r="WMJ8" s="191"/>
      <c r="WMK8" s="191"/>
      <c r="WML8" s="191"/>
      <c r="WMM8" s="191"/>
      <c r="WMN8" s="191"/>
      <c r="WMO8" s="191"/>
      <c r="WMP8" s="191"/>
      <c r="WMQ8" s="191"/>
      <c r="WMR8" s="191"/>
      <c r="WMS8" s="191"/>
      <c r="WMT8" s="191"/>
      <c r="WMU8" s="191"/>
      <c r="WMV8" s="191"/>
      <c r="WMW8" s="191"/>
      <c r="WMX8" s="191"/>
      <c r="WMY8" s="191"/>
      <c r="WMZ8" s="191"/>
      <c r="WNA8" s="191"/>
      <c r="WNB8" s="191"/>
      <c r="WNC8" s="191"/>
      <c r="WND8" s="191"/>
      <c r="WNE8" s="191"/>
      <c r="WNF8" s="191"/>
      <c r="WNG8" s="191"/>
      <c r="WNH8" s="191"/>
      <c r="WNI8" s="191"/>
      <c r="WNJ8" s="191"/>
      <c r="WNK8" s="191"/>
      <c r="WNL8" s="191"/>
      <c r="WNM8" s="191"/>
      <c r="WNN8" s="191"/>
      <c r="WNO8" s="191"/>
      <c r="WNP8" s="191"/>
      <c r="WNQ8" s="191"/>
      <c r="WNR8" s="191"/>
      <c r="WNS8" s="191"/>
      <c r="WNT8" s="191"/>
      <c r="WNU8" s="191"/>
      <c r="WNV8" s="191"/>
      <c r="WNW8" s="191"/>
      <c r="WNX8" s="191"/>
      <c r="WNY8" s="191"/>
      <c r="WNZ8" s="191"/>
      <c r="WOA8" s="191"/>
      <c r="WOB8" s="191"/>
      <c r="WOC8" s="191"/>
      <c r="WOD8" s="191"/>
      <c r="WOE8" s="191"/>
      <c r="WOF8" s="191"/>
      <c r="WOG8" s="191"/>
      <c r="WOH8" s="191"/>
      <c r="WOI8" s="191"/>
      <c r="WOJ8" s="191"/>
      <c r="WOK8" s="191"/>
      <c r="WOL8" s="191"/>
      <c r="WOM8" s="191"/>
      <c r="WON8" s="191"/>
      <c r="WOO8" s="191"/>
      <c r="WOP8" s="191"/>
      <c r="WOQ8" s="191"/>
      <c r="WOR8" s="191"/>
      <c r="WOS8" s="191"/>
      <c r="WOT8" s="191"/>
      <c r="WOU8" s="191"/>
      <c r="WOV8" s="191"/>
      <c r="WOW8" s="191"/>
      <c r="WOX8" s="191"/>
      <c r="WOY8" s="191"/>
      <c r="WOZ8" s="191"/>
      <c r="WPA8" s="191"/>
      <c r="WPB8" s="191"/>
      <c r="WPC8" s="191"/>
      <c r="WPD8" s="191"/>
      <c r="WPE8" s="191"/>
      <c r="WPF8" s="191"/>
      <c r="WPG8" s="191"/>
      <c r="WPH8" s="191"/>
      <c r="WPI8" s="191"/>
      <c r="WPJ8" s="191"/>
      <c r="WPK8" s="191"/>
      <c r="WPL8" s="191"/>
      <c r="WPM8" s="191"/>
      <c r="WPN8" s="191"/>
      <c r="WPO8" s="191"/>
      <c r="WPP8" s="191"/>
      <c r="WPQ8" s="191"/>
      <c r="WPR8" s="191"/>
      <c r="WPS8" s="191"/>
      <c r="WPT8" s="191"/>
      <c r="WPU8" s="191"/>
      <c r="WPV8" s="191"/>
      <c r="WPW8" s="191"/>
      <c r="WPX8" s="191"/>
      <c r="WPY8" s="191"/>
      <c r="WPZ8" s="191"/>
      <c r="WQA8" s="191"/>
      <c r="WQB8" s="191"/>
      <c r="WQC8" s="191"/>
      <c r="WQD8" s="191"/>
      <c r="WQE8" s="191"/>
      <c r="WQF8" s="191"/>
      <c r="WQG8" s="191"/>
      <c r="WQH8" s="191"/>
      <c r="WQI8" s="191"/>
      <c r="WQJ8" s="191"/>
      <c r="WQK8" s="191"/>
      <c r="WQL8" s="191"/>
      <c r="WQM8" s="191"/>
      <c r="WQN8" s="191"/>
      <c r="WQO8" s="191"/>
      <c r="WQP8" s="191"/>
      <c r="WQQ8" s="191"/>
      <c r="WQR8" s="191"/>
      <c r="WQS8" s="191"/>
      <c r="WQT8" s="191"/>
      <c r="WQU8" s="191"/>
      <c r="WQV8" s="191"/>
      <c r="WQW8" s="191"/>
      <c r="WQX8" s="191"/>
      <c r="WQY8" s="191"/>
      <c r="WQZ8" s="191"/>
      <c r="WRA8" s="191"/>
      <c r="WRB8" s="191"/>
      <c r="WRC8" s="191"/>
      <c r="WRD8" s="191"/>
      <c r="WRE8" s="191"/>
      <c r="WRF8" s="191"/>
      <c r="WRG8" s="191"/>
      <c r="WRH8" s="191"/>
      <c r="WRI8" s="191"/>
      <c r="WRJ8" s="191"/>
      <c r="WRK8" s="191"/>
      <c r="WRL8" s="191"/>
      <c r="WRM8" s="191"/>
      <c r="WRN8" s="191"/>
      <c r="WRO8" s="191"/>
      <c r="WRP8" s="191"/>
      <c r="WRQ8" s="191"/>
      <c r="WRR8" s="191"/>
      <c r="WRS8" s="191"/>
      <c r="WRT8" s="191"/>
      <c r="WRU8" s="191"/>
    </row>
    <row r="9" spans="1:16037" s="192" customFormat="1" ht="20.25" thickBot="1">
      <c r="A9" s="215" t="s">
        <v>12</v>
      </c>
      <c r="B9" s="216" t="s">
        <v>5</v>
      </c>
      <c r="C9" s="216" t="s">
        <v>6</v>
      </c>
      <c r="D9" s="194">
        <v>5</v>
      </c>
      <c r="E9" s="194">
        <v>0</v>
      </c>
      <c r="F9" s="194"/>
      <c r="G9" s="208"/>
      <c r="H9" s="196">
        <v>0</v>
      </c>
      <c r="I9" s="196">
        <v>0</v>
      </c>
      <c r="J9" s="196">
        <v>0</v>
      </c>
      <c r="K9" s="208"/>
      <c r="L9" s="197">
        <v>0</v>
      </c>
      <c r="M9" s="197">
        <v>0</v>
      </c>
      <c r="N9" s="197">
        <v>0</v>
      </c>
      <c r="O9" s="208"/>
      <c r="P9" s="198">
        <v>0</v>
      </c>
      <c r="Q9" s="198">
        <v>0</v>
      </c>
      <c r="R9" s="198">
        <v>0</v>
      </c>
      <c r="S9" s="217"/>
      <c r="T9" s="200">
        <v>0</v>
      </c>
      <c r="U9" s="200">
        <v>0</v>
      </c>
      <c r="V9" s="200">
        <v>0</v>
      </c>
      <c r="W9" s="208"/>
      <c r="X9" s="201">
        <v>0</v>
      </c>
      <c r="Y9" s="201">
        <v>0</v>
      </c>
      <c r="Z9" s="201">
        <v>0</v>
      </c>
      <c r="AA9" s="208"/>
      <c r="AB9" s="202">
        <v>0</v>
      </c>
      <c r="AC9" s="202">
        <v>2</v>
      </c>
      <c r="AD9" s="202">
        <v>36000</v>
      </c>
      <c r="AE9" s="208"/>
      <c r="AF9" s="203">
        <v>2</v>
      </c>
      <c r="AG9" s="203">
        <v>2</v>
      </c>
      <c r="AH9" s="203">
        <v>9092</v>
      </c>
      <c r="AI9" s="194">
        <v>0</v>
      </c>
      <c r="AJ9" s="194">
        <v>0</v>
      </c>
      <c r="AK9" s="194">
        <v>0</v>
      </c>
      <c r="AL9" s="204"/>
      <c r="AN9" s="205"/>
      <c r="AO9" s="218"/>
      <c r="AP9" s="218"/>
      <c r="AQ9" s="218"/>
      <c r="AR9" s="218"/>
      <c r="AS9" s="218"/>
      <c r="AT9" s="205"/>
      <c r="AU9" s="218"/>
      <c r="AV9" s="218"/>
      <c r="AW9" s="218"/>
      <c r="AX9" s="218"/>
    </row>
    <row r="10" spans="1:16037" s="192" customFormat="1" ht="20.25" thickBot="1">
      <c r="A10" s="215" t="s">
        <v>13</v>
      </c>
      <c r="B10" s="192" t="s">
        <v>3</v>
      </c>
      <c r="C10" s="192" t="s">
        <v>4</v>
      </c>
      <c r="D10" s="194">
        <v>0</v>
      </c>
      <c r="E10" s="194">
        <v>0</v>
      </c>
      <c r="F10" s="194">
        <v>0</v>
      </c>
      <c r="G10" s="208"/>
      <c r="H10" s="196">
        <v>0</v>
      </c>
      <c r="I10" s="196">
        <v>0</v>
      </c>
      <c r="J10" s="196">
        <v>0</v>
      </c>
      <c r="K10" s="208">
        <v>0</v>
      </c>
      <c r="L10" s="197">
        <v>331</v>
      </c>
      <c r="M10" s="197">
        <v>331</v>
      </c>
      <c r="N10" s="197">
        <v>489880</v>
      </c>
      <c r="O10" s="208">
        <v>662</v>
      </c>
      <c r="P10" s="198">
        <v>0</v>
      </c>
      <c r="Q10" s="198">
        <v>0</v>
      </c>
      <c r="R10" s="198">
        <v>0</v>
      </c>
      <c r="S10" s="209">
        <v>0</v>
      </c>
      <c r="T10" s="200">
        <v>0</v>
      </c>
      <c r="U10" s="200">
        <v>0</v>
      </c>
      <c r="V10" s="200">
        <v>0</v>
      </c>
      <c r="W10" s="208"/>
      <c r="X10" s="201">
        <v>331</v>
      </c>
      <c r="Y10" s="201">
        <v>331</v>
      </c>
      <c r="Z10" s="201">
        <v>496500</v>
      </c>
      <c r="AA10" s="208"/>
      <c r="AB10" s="202">
        <v>0</v>
      </c>
      <c r="AC10" s="202">
        <v>0</v>
      </c>
      <c r="AD10" s="202">
        <v>0</v>
      </c>
      <c r="AE10" s="208"/>
      <c r="AF10" s="203">
        <v>331</v>
      </c>
      <c r="AG10" s="203">
        <v>331</v>
      </c>
      <c r="AH10" s="203">
        <v>1196234</v>
      </c>
      <c r="AI10" s="194">
        <v>0</v>
      </c>
      <c r="AJ10" s="194">
        <v>0</v>
      </c>
      <c r="AK10" s="194">
        <v>0</v>
      </c>
      <c r="AL10" s="204"/>
      <c r="AN10" s="205"/>
      <c r="AO10" s="218">
        <v>0</v>
      </c>
      <c r="AP10" s="218">
        <v>0</v>
      </c>
      <c r="AQ10" s="218">
        <v>0</v>
      </c>
      <c r="AR10" s="218">
        <v>0</v>
      </c>
      <c r="AS10" s="218"/>
      <c r="AT10" s="205"/>
      <c r="AU10" s="218">
        <v>0</v>
      </c>
      <c r="AV10" s="218">
        <v>0</v>
      </c>
      <c r="AW10" s="218">
        <v>0</v>
      </c>
      <c r="AX10" s="218">
        <v>0</v>
      </c>
    </row>
    <row r="11" spans="1:16037" s="192" customFormat="1" ht="20.25" thickBot="1">
      <c r="A11" s="219"/>
      <c r="B11" s="220"/>
      <c r="C11" s="220"/>
      <c r="D11" s="221">
        <f t="shared" ref="D11:AK11" si="0">SUM(D4:D10)</f>
        <v>1080</v>
      </c>
      <c r="E11" s="221">
        <f t="shared" si="0"/>
        <v>1091</v>
      </c>
      <c r="F11" s="221">
        <f t="shared" si="0"/>
        <v>1832000</v>
      </c>
      <c r="G11" s="222">
        <f>SUM(G4:G10)</f>
        <v>1180</v>
      </c>
      <c r="H11" s="221">
        <f t="shared" si="0"/>
        <v>681</v>
      </c>
      <c r="I11" s="221">
        <f t="shared" si="0"/>
        <v>693</v>
      </c>
      <c r="J11" s="221">
        <f t="shared" si="0"/>
        <v>426300</v>
      </c>
      <c r="K11" s="222">
        <f>SUM(K4:K10)</f>
        <v>442</v>
      </c>
      <c r="L11" s="221">
        <f t="shared" si="0"/>
        <v>1635</v>
      </c>
      <c r="M11" s="221">
        <f t="shared" si="0"/>
        <v>2104</v>
      </c>
      <c r="N11" s="221">
        <f t="shared" si="0"/>
        <v>9976300</v>
      </c>
      <c r="O11" s="222">
        <f>SUM(O4:O10)</f>
        <v>4525</v>
      </c>
      <c r="P11" s="221">
        <f t="shared" si="0"/>
        <v>1009</v>
      </c>
      <c r="Q11" s="221">
        <f t="shared" si="0"/>
        <v>1022</v>
      </c>
      <c r="R11" s="221">
        <f t="shared" si="0"/>
        <v>104900</v>
      </c>
      <c r="S11" s="223">
        <f>SUM(S4:S10)</f>
        <v>966</v>
      </c>
      <c r="T11" s="221">
        <f t="shared" si="0"/>
        <v>195</v>
      </c>
      <c r="U11" s="221">
        <f t="shared" si="0"/>
        <v>265</v>
      </c>
      <c r="V11" s="221">
        <f t="shared" si="0"/>
        <v>679743</v>
      </c>
      <c r="W11" s="222">
        <f>SUM(W4:W10)</f>
        <v>266</v>
      </c>
      <c r="X11" s="221">
        <f t="shared" si="0"/>
        <v>368</v>
      </c>
      <c r="Y11" s="221">
        <f t="shared" si="0"/>
        <v>537</v>
      </c>
      <c r="Z11" s="221">
        <f t="shared" si="0"/>
        <v>2464800</v>
      </c>
      <c r="AA11" s="222">
        <f>SUM(AA4:AA10)</f>
        <v>5727297</v>
      </c>
      <c r="AB11" s="221">
        <f t="shared" si="0"/>
        <v>447</v>
      </c>
      <c r="AC11" s="221">
        <f t="shared" si="0"/>
        <v>445</v>
      </c>
      <c r="AD11" s="221">
        <f t="shared" si="0"/>
        <v>2542500</v>
      </c>
      <c r="AE11" s="222">
        <f>SUM(AE4:AE10)</f>
        <v>60000</v>
      </c>
      <c r="AF11" s="221">
        <f t="shared" si="0"/>
        <v>1834</v>
      </c>
      <c r="AG11" s="221">
        <f t="shared" si="0"/>
        <v>1850</v>
      </c>
      <c r="AH11" s="221">
        <f t="shared" si="0"/>
        <v>28643428</v>
      </c>
      <c r="AI11" s="221">
        <f t="shared" si="0"/>
        <v>301</v>
      </c>
      <c r="AJ11" s="221">
        <f t="shared" si="0"/>
        <v>305</v>
      </c>
      <c r="AK11" s="221">
        <f t="shared" si="0"/>
        <v>4645226</v>
      </c>
      <c r="AL11" s="221"/>
      <c r="AN11" s="205"/>
      <c r="AO11" s="221">
        <f>SUM(AO4:AO10)</f>
        <v>51</v>
      </c>
      <c r="AP11" s="221">
        <f>SUM(AP4:AP10)</f>
        <v>234</v>
      </c>
      <c r="AQ11" s="221">
        <f>SUM(AQ4:AQ10)</f>
        <v>34</v>
      </c>
      <c r="AR11" s="221">
        <f>SUM(AR4:AR10)</f>
        <v>165</v>
      </c>
      <c r="AS11" s="221"/>
      <c r="AT11" s="221"/>
      <c r="AU11" s="221">
        <f>SUM(AU4:AU10)</f>
        <v>834</v>
      </c>
      <c r="AV11" s="221">
        <f>SUM(AV4:AV10)</f>
        <v>4413</v>
      </c>
      <c r="AW11" s="221">
        <f>SUM(AW4:AW10)</f>
        <v>154</v>
      </c>
      <c r="AX11" s="221">
        <f>SUM(AX4:AX10)</f>
        <v>1044</v>
      </c>
    </row>
    <row r="12" spans="1:16037" ht="20.25" thickBot="1">
      <c r="A12" s="193" t="s">
        <v>14</v>
      </c>
      <c r="B12" s="191" t="s">
        <v>3</v>
      </c>
      <c r="C12" s="191" t="s">
        <v>4</v>
      </c>
      <c r="D12" s="194">
        <v>2593</v>
      </c>
      <c r="E12" s="194">
        <v>2774</v>
      </c>
      <c r="F12" s="194">
        <v>4624600</v>
      </c>
      <c r="G12" s="208">
        <v>3156</v>
      </c>
      <c r="H12" s="196">
        <v>2363</v>
      </c>
      <c r="I12" s="196">
        <v>2513</v>
      </c>
      <c r="J12" s="196">
        <v>1562400</v>
      </c>
      <c r="K12" s="208">
        <v>3156</v>
      </c>
      <c r="L12" s="197">
        <v>32</v>
      </c>
      <c r="M12" s="197">
        <v>32</v>
      </c>
      <c r="N12" s="197">
        <v>91760</v>
      </c>
      <c r="O12" s="208"/>
      <c r="P12" s="198">
        <v>2363</v>
      </c>
      <c r="Q12" s="198">
        <v>2513</v>
      </c>
      <c r="R12" s="198">
        <v>260400</v>
      </c>
      <c r="S12" s="209">
        <v>3156</v>
      </c>
      <c r="T12" s="200">
        <v>13</v>
      </c>
      <c r="U12" s="200">
        <v>13</v>
      </c>
      <c r="V12" s="200">
        <v>11596</v>
      </c>
      <c r="W12" s="208"/>
      <c r="X12" s="201">
        <v>19</v>
      </c>
      <c r="Y12" s="201">
        <v>19</v>
      </c>
      <c r="Z12" s="201">
        <v>345000</v>
      </c>
      <c r="AA12" s="208"/>
      <c r="AB12" s="202">
        <v>0</v>
      </c>
      <c r="AC12" s="202">
        <v>0</v>
      </c>
      <c r="AD12" s="202">
        <v>0</v>
      </c>
      <c r="AE12" s="208"/>
      <c r="AF12" s="203">
        <v>1934</v>
      </c>
      <c r="AG12" s="203">
        <v>2031</v>
      </c>
      <c r="AH12" s="203">
        <v>45227943</v>
      </c>
      <c r="AI12" s="194">
        <v>770</v>
      </c>
      <c r="AJ12" s="194">
        <v>834</v>
      </c>
      <c r="AK12" s="194">
        <v>8639284</v>
      </c>
      <c r="AL12" s="204"/>
      <c r="AN12" s="205"/>
      <c r="AO12" s="210"/>
      <c r="AP12" s="210"/>
      <c r="AQ12" s="210"/>
      <c r="AR12" s="224"/>
      <c r="AS12" s="210"/>
      <c r="AT12" s="225"/>
      <c r="AU12" s="210"/>
      <c r="AV12" s="210"/>
      <c r="AW12" s="210"/>
      <c r="AX12" s="210"/>
    </row>
    <row r="13" spans="1:16037" ht="39.75" thickBot="1">
      <c r="A13" s="193" t="s">
        <v>15</v>
      </c>
      <c r="B13" s="191" t="s">
        <v>3</v>
      </c>
      <c r="C13" s="191" t="s">
        <v>4</v>
      </c>
      <c r="D13" s="194">
        <v>471</v>
      </c>
      <c r="E13" s="194">
        <v>475</v>
      </c>
      <c r="F13" s="194">
        <v>996</v>
      </c>
      <c r="G13" s="208">
        <v>753600</v>
      </c>
      <c r="H13" s="196">
        <v>497</v>
      </c>
      <c r="I13" s="196">
        <v>477</v>
      </c>
      <c r="J13" s="196">
        <v>996</v>
      </c>
      <c r="K13" s="208">
        <v>300000</v>
      </c>
      <c r="L13" s="197">
        <v>499</v>
      </c>
      <c r="M13" s="197">
        <v>479</v>
      </c>
      <c r="N13" s="197">
        <v>996</v>
      </c>
      <c r="O13" s="208">
        <v>1038220</v>
      </c>
      <c r="P13" s="198">
        <v>501</v>
      </c>
      <c r="Q13" s="198">
        <v>29</v>
      </c>
      <c r="R13" s="198"/>
      <c r="S13" s="209">
        <v>50300</v>
      </c>
      <c r="T13" s="200">
        <v>29</v>
      </c>
      <c r="U13" s="200">
        <v>5</v>
      </c>
      <c r="V13" s="200"/>
      <c r="W13" s="208">
        <v>18560</v>
      </c>
      <c r="X13" s="201">
        <v>5</v>
      </c>
      <c r="Y13" s="201">
        <v>5</v>
      </c>
      <c r="Z13" s="226">
        <v>7500</v>
      </c>
      <c r="AA13" s="208">
        <v>40000</v>
      </c>
      <c r="AB13" s="202"/>
      <c r="AC13" s="202">
        <v>366</v>
      </c>
      <c r="AD13" s="202">
        <v>381</v>
      </c>
      <c r="AE13" s="208"/>
      <c r="AF13" s="203">
        <v>4333757</v>
      </c>
      <c r="AG13" s="203">
        <v>74</v>
      </c>
      <c r="AH13" s="203">
        <v>75</v>
      </c>
      <c r="AI13" s="194">
        <v>485865</v>
      </c>
      <c r="AJ13" s="194"/>
      <c r="AK13" s="194"/>
      <c r="AL13" s="204"/>
      <c r="AN13" s="205"/>
      <c r="AO13" s="210"/>
      <c r="AP13" s="210"/>
      <c r="AQ13" s="210"/>
      <c r="AR13" s="224"/>
      <c r="AS13" s="210"/>
      <c r="AT13" s="225"/>
      <c r="AU13" s="210"/>
      <c r="AV13" s="210"/>
      <c r="AW13" s="210"/>
      <c r="AX13" s="210"/>
    </row>
    <row r="14" spans="1:16037" ht="20.25" thickBot="1">
      <c r="A14" s="193" t="s">
        <v>16</v>
      </c>
      <c r="B14" s="191" t="s">
        <v>3</v>
      </c>
      <c r="C14" s="191" t="s">
        <v>4</v>
      </c>
      <c r="D14" s="194">
        <v>0</v>
      </c>
      <c r="E14" s="194">
        <v>0</v>
      </c>
      <c r="F14" s="194">
        <v>0</v>
      </c>
      <c r="G14" s="208"/>
      <c r="H14" s="196">
        <v>0</v>
      </c>
      <c r="I14" s="196">
        <v>0</v>
      </c>
      <c r="J14" s="196">
        <v>0</v>
      </c>
      <c r="K14" s="208"/>
      <c r="L14" s="197">
        <v>27</v>
      </c>
      <c r="M14" s="197">
        <v>27</v>
      </c>
      <c r="N14" s="197">
        <v>1196580</v>
      </c>
      <c r="O14" s="208" t="s">
        <v>118</v>
      </c>
      <c r="P14" s="198">
        <v>18</v>
      </c>
      <c r="Q14" s="198">
        <v>18</v>
      </c>
      <c r="R14" s="198">
        <v>1800</v>
      </c>
      <c r="S14" s="209">
        <v>11</v>
      </c>
      <c r="T14" s="200">
        <v>22</v>
      </c>
      <c r="U14" s="200">
        <v>22</v>
      </c>
      <c r="V14" s="200">
        <v>24500</v>
      </c>
      <c r="W14" s="208" t="s">
        <v>110</v>
      </c>
      <c r="X14" s="201">
        <v>28</v>
      </c>
      <c r="Y14" s="201">
        <v>28</v>
      </c>
      <c r="Z14" s="201">
        <v>780000</v>
      </c>
      <c r="AA14" s="208" t="s">
        <v>119</v>
      </c>
      <c r="AB14" s="202">
        <v>0</v>
      </c>
      <c r="AC14" s="202">
        <v>0</v>
      </c>
      <c r="AD14" s="202">
        <v>0</v>
      </c>
      <c r="AE14" s="208">
        <v>0</v>
      </c>
      <c r="AF14" s="203">
        <v>46</v>
      </c>
      <c r="AG14" s="203">
        <v>46</v>
      </c>
      <c r="AH14" s="203">
        <v>195538</v>
      </c>
      <c r="AI14" s="194">
        <v>1</v>
      </c>
      <c r="AJ14" s="194">
        <v>1</v>
      </c>
      <c r="AK14" s="194">
        <v>96</v>
      </c>
      <c r="AL14" s="204"/>
      <c r="AN14" s="205"/>
      <c r="AO14" s="210">
        <v>0</v>
      </c>
      <c r="AP14" s="210">
        <v>2</v>
      </c>
      <c r="AQ14" s="210">
        <v>0</v>
      </c>
      <c r="AR14" s="224">
        <v>2</v>
      </c>
      <c r="AS14" s="210"/>
      <c r="AT14" s="225"/>
      <c r="AU14" s="210"/>
      <c r="AV14" s="210"/>
      <c r="AW14" s="210"/>
      <c r="AX14" s="210"/>
    </row>
    <row r="15" spans="1:16037" ht="20.25" thickBot="1">
      <c r="A15" s="193" t="s">
        <v>17</v>
      </c>
      <c r="B15" s="191" t="s">
        <v>3</v>
      </c>
      <c r="C15" s="191" t="s">
        <v>4</v>
      </c>
      <c r="D15" s="194">
        <v>770</v>
      </c>
      <c r="E15" s="194">
        <v>788</v>
      </c>
      <c r="F15" s="194">
        <v>1270400</v>
      </c>
      <c r="G15" s="208"/>
      <c r="H15" s="196">
        <v>801</v>
      </c>
      <c r="I15" s="196">
        <v>819</v>
      </c>
      <c r="J15" s="196">
        <v>493300</v>
      </c>
      <c r="K15" s="208"/>
      <c r="L15" s="197">
        <v>135</v>
      </c>
      <c r="M15" s="197">
        <v>135</v>
      </c>
      <c r="N15" s="197">
        <v>822880</v>
      </c>
      <c r="O15" s="208"/>
      <c r="P15" s="198">
        <v>864</v>
      </c>
      <c r="Q15" s="198">
        <v>886</v>
      </c>
      <c r="R15" s="198">
        <v>89100</v>
      </c>
      <c r="S15" s="209"/>
      <c r="T15" s="200">
        <v>106</v>
      </c>
      <c r="U15" s="200">
        <v>109</v>
      </c>
      <c r="V15" s="200">
        <v>275156</v>
      </c>
      <c r="W15" s="208"/>
      <c r="X15" s="201">
        <v>67</v>
      </c>
      <c r="Y15" s="201">
        <v>68</v>
      </c>
      <c r="Z15" s="201">
        <v>1077500</v>
      </c>
      <c r="AA15" s="208">
        <v>68</v>
      </c>
      <c r="AB15" s="202">
        <v>2</v>
      </c>
      <c r="AC15" s="202">
        <v>2</v>
      </c>
      <c r="AD15" s="202">
        <v>10500</v>
      </c>
      <c r="AE15" s="208"/>
      <c r="AF15" s="203">
        <v>831</v>
      </c>
      <c r="AG15" s="203">
        <v>849</v>
      </c>
      <c r="AH15" s="203">
        <v>11719133</v>
      </c>
      <c r="AI15" s="194">
        <v>285</v>
      </c>
      <c r="AJ15" s="194">
        <v>288</v>
      </c>
      <c r="AK15" s="194">
        <v>2154588</v>
      </c>
      <c r="AL15" s="204"/>
      <c r="AN15" s="205"/>
      <c r="AO15" s="210"/>
      <c r="AP15" s="210"/>
      <c r="AQ15" s="210"/>
      <c r="AR15" s="224"/>
      <c r="AS15" s="210"/>
      <c r="AT15" s="225"/>
      <c r="AU15" s="210"/>
      <c r="AV15" s="210"/>
      <c r="AW15" s="210"/>
      <c r="AX15" s="210"/>
    </row>
    <row r="16" spans="1:16037" ht="20.25" thickBot="1">
      <c r="A16" s="193" t="s">
        <v>18</v>
      </c>
      <c r="B16" s="191" t="s">
        <v>3</v>
      </c>
      <c r="C16" s="191" t="s">
        <v>4</v>
      </c>
      <c r="D16" s="194">
        <v>0</v>
      </c>
      <c r="E16" s="194">
        <v>0</v>
      </c>
      <c r="F16" s="194">
        <v>0</v>
      </c>
      <c r="G16" s="208"/>
      <c r="H16" s="196">
        <v>0</v>
      </c>
      <c r="I16" s="196">
        <v>0</v>
      </c>
      <c r="J16" s="196">
        <v>0</v>
      </c>
      <c r="K16" s="208"/>
      <c r="L16" s="197">
        <v>30</v>
      </c>
      <c r="M16" s="197">
        <v>30</v>
      </c>
      <c r="N16" s="197">
        <v>93980</v>
      </c>
      <c r="O16" s="208">
        <v>30</v>
      </c>
      <c r="P16" s="198">
        <v>8</v>
      </c>
      <c r="Q16" s="198">
        <v>8</v>
      </c>
      <c r="R16" s="198">
        <v>800</v>
      </c>
      <c r="S16" s="209">
        <v>8</v>
      </c>
      <c r="T16" s="200">
        <v>26</v>
      </c>
      <c r="U16" s="200">
        <v>26</v>
      </c>
      <c r="V16" s="200">
        <v>104196</v>
      </c>
      <c r="W16" s="208">
        <v>26</v>
      </c>
      <c r="X16" s="201">
        <v>7</v>
      </c>
      <c r="Y16" s="201">
        <v>7</v>
      </c>
      <c r="Z16" s="201">
        <v>80000</v>
      </c>
      <c r="AA16" s="208"/>
      <c r="AB16" s="202">
        <v>34</v>
      </c>
      <c r="AC16" s="202">
        <v>34</v>
      </c>
      <c r="AD16" s="202">
        <v>93480</v>
      </c>
      <c r="AE16" s="208"/>
      <c r="AF16" s="203">
        <v>42</v>
      </c>
      <c r="AG16" s="203">
        <v>42</v>
      </c>
      <c r="AH16" s="203">
        <v>218826</v>
      </c>
      <c r="AI16" s="194">
        <v>1</v>
      </c>
      <c r="AJ16" s="194">
        <v>1</v>
      </c>
      <c r="AK16" s="194">
        <v>49</v>
      </c>
      <c r="AL16" s="204"/>
      <c r="AN16" s="205"/>
      <c r="AO16" s="210"/>
      <c r="AP16" s="210"/>
      <c r="AQ16" s="210"/>
      <c r="AR16" s="224"/>
      <c r="AS16" s="210"/>
      <c r="AT16" s="225"/>
      <c r="AU16" s="210"/>
      <c r="AV16" s="210"/>
      <c r="AW16" s="210"/>
      <c r="AX16" s="210"/>
    </row>
    <row r="17" spans="1:50" ht="20.25" thickBot="1">
      <c r="A17" s="193" t="s">
        <v>19</v>
      </c>
      <c r="B17" s="191" t="s">
        <v>3</v>
      </c>
      <c r="C17" s="191" t="s">
        <v>4</v>
      </c>
      <c r="D17" s="194">
        <v>0</v>
      </c>
      <c r="E17" s="194">
        <v>0</v>
      </c>
      <c r="F17" s="194">
        <v>0</v>
      </c>
      <c r="G17" s="208">
        <v>0</v>
      </c>
      <c r="H17" s="196">
        <v>0</v>
      </c>
      <c r="I17" s="196">
        <v>41</v>
      </c>
      <c r="J17" s="196">
        <v>41</v>
      </c>
      <c r="K17" s="208">
        <v>0</v>
      </c>
      <c r="L17" s="197">
        <v>42</v>
      </c>
      <c r="M17" s="197">
        <v>46</v>
      </c>
      <c r="N17" s="197">
        <v>52</v>
      </c>
      <c r="O17" s="208">
        <v>66600</v>
      </c>
      <c r="P17" s="198">
        <v>47</v>
      </c>
      <c r="Q17" s="198">
        <v>12</v>
      </c>
      <c r="R17" s="198">
        <v>0</v>
      </c>
      <c r="S17" s="209">
        <v>4700</v>
      </c>
      <c r="T17" s="200">
        <v>12</v>
      </c>
      <c r="U17" s="200">
        <v>38</v>
      </c>
      <c r="V17" s="200">
        <v>130000</v>
      </c>
      <c r="W17" s="208">
        <v>6000</v>
      </c>
      <c r="X17" s="201">
        <v>39</v>
      </c>
      <c r="Y17" s="201">
        <v>0</v>
      </c>
      <c r="Z17" s="201">
        <v>0</v>
      </c>
      <c r="AA17" s="208">
        <v>97500</v>
      </c>
      <c r="AB17" s="202"/>
      <c r="AC17" s="202">
        <v>47</v>
      </c>
      <c r="AD17" s="202">
        <v>48</v>
      </c>
      <c r="AE17" s="208"/>
      <c r="AF17" s="203">
        <v>512646</v>
      </c>
      <c r="AG17" s="203">
        <v>2</v>
      </c>
      <c r="AH17" s="203">
        <v>2</v>
      </c>
      <c r="AI17" s="194">
        <v>30</v>
      </c>
      <c r="AJ17" s="194"/>
      <c r="AK17" s="194"/>
      <c r="AL17" s="204"/>
      <c r="AN17" s="205"/>
      <c r="AO17" s="210"/>
      <c r="AP17" s="210"/>
      <c r="AQ17" s="210"/>
      <c r="AR17" s="224"/>
      <c r="AS17" s="210"/>
      <c r="AT17" s="225"/>
      <c r="AU17" s="210"/>
      <c r="AV17" s="210"/>
      <c r="AW17" s="210"/>
      <c r="AX17" s="210"/>
    </row>
    <row r="18" spans="1:50" ht="20.25" thickBot="1">
      <c r="A18" s="193" t="s">
        <v>20</v>
      </c>
      <c r="B18" s="191" t="s">
        <v>3</v>
      </c>
      <c r="C18" s="191" t="s">
        <v>4</v>
      </c>
      <c r="D18" s="194">
        <v>2</v>
      </c>
      <c r="E18" s="194">
        <v>2</v>
      </c>
      <c r="F18" s="194">
        <v>3200</v>
      </c>
      <c r="G18" s="208">
        <v>42</v>
      </c>
      <c r="H18" s="196">
        <v>0</v>
      </c>
      <c r="I18" s="196">
        <v>0</v>
      </c>
      <c r="J18" s="196">
        <v>0</v>
      </c>
      <c r="K18" s="208">
        <v>42</v>
      </c>
      <c r="L18" s="197">
        <v>15</v>
      </c>
      <c r="M18" s="197">
        <v>15</v>
      </c>
      <c r="N18" s="197">
        <v>19980</v>
      </c>
      <c r="O18" s="227" t="s">
        <v>120</v>
      </c>
      <c r="P18" s="198">
        <v>67</v>
      </c>
      <c r="Q18" s="198">
        <v>67</v>
      </c>
      <c r="R18" s="198">
        <v>6800</v>
      </c>
      <c r="S18" s="209">
        <v>42</v>
      </c>
      <c r="T18" s="200">
        <v>7</v>
      </c>
      <c r="U18" s="200">
        <v>7</v>
      </c>
      <c r="V18" s="200">
        <v>21996</v>
      </c>
      <c r="W18" s="208"/>
      <c r="X18" s="201">
        <v>3</v>
      </c>
      <c r="Y18" s="201">
        <v>3</v>
      </c>
      <c r="Z18" s="201">
        <v>27500</v>
      </c>
      <c r="AA18" s="208">
        <v>38</v>
      </c>
      <c r="AB18" s="202">
        <v>0</v>
      </c>
      <c r="AC18" s="202">
        <v>0</v>
      </c>
      <c r="AD18" s="202">
        <v>0</v>
      </c>
      <c r="AE18" s="208"/>
      <c r="AF18" s="203">
        <v>61</v>
      </c>
      <c r="AG18" s="203">
        <v>61</v>
      </c>
      <c r="AH18" s="203">
        <v>902136</v>
      </c>
      <c r="AI18" s="194">
        <v>6</v>
      </c>
      <c r="AJ18" s="194">
        <v>6</v>
      </c>
      <c r="AK18" s="194">
        <v>11025</v>
      </c>
      <c r="AL18" s="204"/>
      <c r="AN18" s="205"/>
      <c r="AO18" s="210">
        <v>6</v>
      </c>
      <c r="AP18" s="210">
        <v>7</v>
      </c>
      <c r="AQ18" s="210">
        <v>0</v>
      </c>
      <c r="AR18" s="224">
        <v>2</v>
      </c>
      <c r="AS18" s="210"/>
      <c r="AT18" s="225"/>
      <c r="AU18" s="210">
        <v>36</v>
      </c>
      <c r="AV18" s="210">
        <v>142</v>
      </c>
      <c r="AW18" s="210">
        <v>0</v>
      </c>
      <c r="AX18" s="210">
        <v>0</v>
      </c>
    </row>
    <row r="19" spans="1:50" ht="20.25" thickBot="1">
      <c r="A19" s="193" t="s">
        <v>21</v>
      </c>
      <c r="B19" s="191" t="s">
        <v>3</v>
      </c>
      <c r="C19" s="191" t="s">
        <v>4</v>
      </c>
      <c r="D19" s="194">
        <v>390</v>
      </c>
      <c r="E19" s="194">
        <v>397</v>
      </c>
      <c r="F19" s="194">
        <v>637900</v>
      </c>
      <c r="G19" s="208">
        <v>359</v>
      </c>
      <c r="H19" s="196">
        <v>2</v>
      </c>
      <c r="I19" s="196">
        <v>2</v>
      </c>
      <c r="J19" s="196">
        <v>1200</v>
      </c>
      <c r="K19" s="208">
        <v>359</v>
      </c>
      <c r="L19" s="197">
        <v>20</v>
      </c>
      <c r="M19" s="197">
        <v>20</v>
      </c>
      <c r="N19" s="197">
        <v>97680</v>
      </c>
      <c r="O19" s="208"/>
      <c r="P19" s="198">
        <v>1</v>
      </c>
      <c r="Q19" s="198">
        <v>1</v>
      </c>
      <c r="R19" s="198">
        <v>100</v>
      </c>
      <c r="S19" s="209"/>
      <c r="T19" s="200">
        <v>18</v>
      </c>
      <c r="U19" s="200">
        <v>18</v>
      </c>
      <c r="V19" s="200">
        <v>28190</v>
      </c>
      <c r="W19" s="208"/>
      <c r="X19" s="201">
        <v>8</v>
      </c>
      <c r="Y19" s="201">
        <v>8</v>
      </c>
      <c r="Z19" s="201">
        <v>192500</v>
      </c>
      <c r="AA19" s="208"/>
      <c r="AB19" s="202">
        <v>18</v>
      </c>
      <c r="AC19" s="202">
        <v>19</v>
      </c>
      <c r="AD19" s="202">
        <v>160500</v>
      </c>
      <c r="AE19" s="208"/>
      <c r="AF19" s="203">
        <v>383</v>
      </c>
      <c r="AG19" s="203">
        <v>390</v>
      </c>
      <c r="AH19" s="203">
        <v>3757724</v>
      </c>
      <c r="AI19" s="194">
        <v>65</v>
      </c>
      <c r="AJ19" s="194">
        <v>65</v>
      </c>
      <c r="AK19" s="194">
        <v>739519</v>
      </c>
      <c r="AL19" s="204"/>
      <c r="AN19" s="205"/>
      <c r="AO19" s="210"/>
      <c r="AP19" s="210"/>
      <c r="AQ19" s="210"/>
      <c r="AR19" s="224"/>
      <c r="AS19" s="210"/>
      <c r="AT19" s="225"/>
      <c r="AU19" s="210"/>
      <c r="AV19" s="210"/>
      <c r="AW19" s="210"/>
      <c r="AX19" s="210"/>
    </row>
    <row r="20" spans="1:50" ht="20.25" thickBot="1">
      <c r="A20" s="193" t="s">
        <v>22</v>
      </c>
      <c r="B20" s="191" t="s">
        <v>3</v>
      </c>
      <c r="C20" s="191" t="s">
        <v>4</v>
      </c>
      <c r="D20" s="194">
        <v>3</v>
      </c>
      <c r="E20" s="194">
        <v>2</v>
      </c>
      <c r="F20" s="194">
        <v>37</v>
      </c>
      <c r="G20" s="208">
        <v>4800</v>
      </c>
      <c r="H20" s="196">
        <v>2</v>
      </c>
      <c r="I20" s="196">
        <v>11</v>
      </c>
      <c r="J20" s="196">
        <v>192</v>
      </c>
      <c r="K20" s="208">
        <v>1200</v>
      </c>
      <c r="L20" s="197">
        <v>11</v>
      </c>
      <c r="M20" s="197">
        <v>1</v>
      </c>
      <c r="N20" s="197">
        <v>37</v>
      </c>
      <c r="O20" s="208">
        <v>39960</v>
      </c>
      <c r="P20" s="198">
        <v>1</v>
      </c>
      <c r="Q20" s="198">
        <v>0</v>
      </c>
      <c r="R20" s="198">
        <v>0</v>
      </c>
      <c r="S20" s="209">
        <v>100</v>
      </c>
      <c r="T20" s="200">
        <v>0</v>
      </c>
      <c r="U20" s="200">
        <v>10</v>
      </c>
      <c r="V20" s="200">
        <v>0</v>
      </c>
      <c r="W20" s="208">
        <v>0</v>
      </c>
      <c r="X20" s="201">
        <v>10</v>
      </c>
      <c r="Y20" s="201">
        <v>0</v>
      </c>
      <c r="Z20" s="201">
        <v>0</v>
      </c>
      <c r="AA20" s="208">
        <v>25000</v>
      </c>
      <c r="AB20" s="202"/>
      <c r="AC20" s="202">
        <v>2</v>
      </c>
      <c r="AD20" s="202">
        <v>2</v>
      </c>
      <c r="AE20" s="208"/>
      <c r="AF20" s="203">
        <v>16661</v>
      </c>
      <c r="AG20" s="203">
        <v>1</v>
      </c>
      <c r="AH20" s="203">
        <v>1</v>
      </c>
      <c r="AI20" s="194">
        <v>75</v>
      </c>
      <c r="AJ20" s="194"/>
      <c r="AK20" s="194"/>
      <c r="AL20" s="204"/>
      <c r="AN20" s="205"/>
      <c r="AO20" s="210"/>
      <c r="AP20" s="210"/>
      <c r="AQ20" s="210"/>
      <c r="AR20" s="224"/>
      <c r="AS20" s="210"/>
      <c r="AT20" s="225"/>
      <c r="AU20" s="210"/>
      <c r="AV20" s="210"/>
      <c r="AW20" s="210"/>
      <c r="AX20" s="210"/>
    </row>
    <row r="21" spans="1:50" ht="39.75" thickBot="1">
      <c r="A21" s="193" t="s">
        <v>23</v>
      </c>
      <c r="B21" s="191" t="s">
        <v>3</v>
      </c>
      <c r="C21" s="191" t="s">
        <v>4</v>
      </c>
      <c r="D21" s="194">
        <v>0</v>
      </c>
      <c r="E21" s="194">
        <v>0</v>
      </c>
      <c r="F21" s="194">
        <v>0</v>
      </c>
      <c r="G21" s="208">
        <v>0</v>
      </c>
      <c r="H21" s="196">
        <v>0</v>
      </c>
      <c r="I21" s="196">
        <v>0</v>
      </c>
      <c r="J21" s="196">
        <v>0</v>
      </c>
      <c r="K21" s="208">
        <v>0</v>
      </c>
      <c r="L21" s="197">
        <v>0</v>
      </c>
      <c r="M21" s="197">
        <v>176</v>
      </c>
      <c r="N21" s="197"/>
      <c r="O21" s="208">
        <v>0</v>
      </c>
      <c r="P21" s="198">
        <v>187</v>
      </c>
      <c r="Q21" s="198">
        <v>22</v>
      </c>
      <c r="R21" s="198"/>
      <c r="S21" s="209">
        <v>18700</v>
      </c>
      <c r="T21" s="200">
        <v>23</v>
      </c>
      <c r="U21" s="200">
        <v>0</v>
      </c>
      <c r="V21" s="200"/>
      <c r="W21" s="208">
        <v>21484</v>
      </c>
      <c r="X21" s="201">
        <v>0</v>
      </c>
      <c r="Y21" s="201">
        <v>0</v>
      </c>
      <c r="Z21" s="201"/>
      <c r="AA21" s="208">
        <v>0</v>
      </c>
      <c r="AB21" s="202"/>
      <c r="AC21" s="202">
        <v>151</v>
      </c>
      <c r="AD21" s="202">
        <v>158</v>
      </c>
      <c r="AE21" s="208"/>
      <c r="AF21" s="203">
        <v>1082272</v>
      </c>
      <c r="AG21" s="203">
        <v>12</v>
      </c>
      <c r="AH21" s="203">
        <v>12</v>
      </c>
      <c r="AI21" s="194">
        <v>3109</v>
      </c>
      <c r="AJ21" s="194"/>
      <c r="AK21" s="194"/>
      <c r="AL21" s="204"/>
      <c r="AN21" s="205"/>
      <c r="AO21" s="210"/>
      <c r="AP21" s="210"/>
      <c r="AQ21" s="210"/>
      <c r="AR21" s="224"/>
      <c r="AS21" s="210"/>
      <c r="AT21" s="225"/>
      <c r="AU21" s="210"/>
      <c r="AV21" s="210"/>
      <c r="AW21" s="210"/>
      <c r="AX21" s="210"/>
    </row>
    <row r="22" spans="1:50" ht="20.25" thickBot="1">
      <c r="A22" s="193" t="s">
        <v>24</v>
      </c>
      <c r="B22" s="191" t="s">
        <v>3</v>
      </c>
      <c r="C22" s="191" t="s">
        <v>4</v>
      </c>
      <c r="D22" s="194">
        <v>0</v>
      </c>
      <c r="E22" s="194">
        <v>0</v>
      </c>
      <c r="F22" s="194"/>
      <c r="G22" s="208">
        <v>0</v>
      </c>
      <c r="H22" s="196">
        <v>0</v>
      </c>
      <c r="I22" s="196">
        <v>7</v>
      </c>
      <c r="J22" s="196">
        <v>24</v>
      </c>
      <c r="K22" s="208">
        <v>0</v>
      </c>
      <c r="L22" s="197">
        <v>7</v>
      </c>
      <c r="M22" s="197">
        <v>11</v>
      </c>
      <c r="N22" s="197">
        <v>8</v>
      </c>
      <c r="O22" s="208">
        <v>40700</v>
      </c>
      <c r="P22" s="198">
        <v>11</v>
      </c>
      <c r="Q22" s="198">
        <v>4</v>
      </c>
      <c r="R22" s="198">
        <v>4</v>
      </c>
      <c r="S22" s="209">
        <v>1200</v>
      </c>
      <c r="T22" s="200">
        <v>4</v>
      </c>
      <c r="U22" s="200">
        <v>0</v>
      </c>
      <c r="V22" s="200">
        <v>8</v>
      </c>
      <c r="W22" s="208">
        <v>4056</v>
      </c>
      <c r="X22" s="201">
        <v>0</v>
      </c>
      <c r="Y22" s="201">
        <v>0</v>
      </c>
      <c r="Z22" s="201"/>
      <c r="AA22" s="208">
        <v>0</v>
      </c>
      <c r="AB22" s="202"/>
      <c r="AC22" s="202">
        <v>13</v>
      </c>
      <c r="AD22" s="202">
        <v>13</v>
      </c>
      <c r="AE22" s="208"/>
      <c r="AF22" s="203">
        <v>137801</v>
      </c>
      <c r="AG22" s="203">
        <v>2</v>
      </c>
      <c r="AH22" s="203">
        <v>2</v>
      </c>
      <c r="AI22" s="194">
        <v>93</v>
      </c>
      <c r="AJ22" s="194"/>
      <c r="AK22" s="194"/>
      <c r="AL22" s="204"/>
      <c r="AN22" s="205"/>
      <c r="AO22" s="210"/>
      <c r="AP22" s="210"/>
      <c r="AQ22" s="210"/>
      <c r="AR22" s="224"/>
      <c r="AS22" s="210"/>
      <c r="AT22" s="225"/>
      <c r="AU22" s="210"/>
      <c r="AV22" s="210"/>
      <c r="AW22" s="210"/>
      <c r="AX22" s="210"/>
    </row>
    <row r="23" spans="1:50" ht="20.25" thickBot="1">
      <c r="A23" s="193" t="s">
        <v>28</v>
      </c>
      <c r="B23" s="191" t="s">
        <v>3</v>
      </c>
      <c r="C23" s="191" t="s">
        <v>4</v>
      </c>
      <c r="D23" s="194">
        <v>0</v>
      </c>
      <c r="E23" s="194">
        <v>0</v>
      </c>
      <c r="F23" s="194"/>
      <c r="G23" s="208">
        <v>0</v>
      </c>
      <c r="H23" s="196">
        <v>0</v>
      </c>
      <c r="I23" s="196">
        <v>0</v>
      </c>
      <c r="J23" s="196">
        <v>76</v>
      </c>
      <c r="K23" s="208">
        <v>0</v>
      </c>
      <c r="L23" s="197">
        <v>0</v>
      </c>
      <c r="M23" s="197">
        <v>19</v>
      </c>
      <c r="N23" s="197"/>
      <c r="O23" s="208">
        <v>0</v>
      </c>
      <c r="P23" s="198">
        <v>19</v>
      </c>
      <c r="Q23" s="198">
        <v>4</v>
      </c>
      <c r="R23" s="198">
        <v>4</v>
      </c>
      <c r="S23" s="209">
        <v>2000</v>
      </c>
      <c r="T23" s="200">
        <v>4</v>
      </c>
      <c r="U23" s="200">
        <v>0</v>
      </c>
      <c r="V23" s="200">
        <v>43</v>
      </c>
      <c r="W23" s="208">
        <v>3280</v>
      </c>
      <c r="X23" s="201">
        <v>0</v>
      </c>
      <c r="Y23" s="201">
        <v>0</v>
      </c>
      <c r="Z23" s="201"/>
      <c r="AA23" s="208">
        <v>0</v>
      </c>
      <c r="AB23" s="202"/>
      <c r="AC23" s="202">
        <v>16</v>
      </c>
      <c r="AD23" s="202">
        <v>16</v>
      </c>
      <c r="AE23" s="208"/>
      <c r="AF23" s="203">
        <v>168133</v>
      </c>
      <c r="AG23" s="203">
        <v>0</v>
      </c>
      <c r="AH23" s="203">
        <v>0</v>
      </c>
      <c r="AI23" s="194">
        <v>0</v>
      </c>
      <c r="AJ23" s="194"/>
      <c r="AK23" s="194"/>
      <c r="AL23" s="204"/>
      <c r="AN23" s="205"/>
      <c r="AO23" s="210">
        <v>3</v>
      </c>
      <c r="AP23" s="210"/>
      <c r="AQ23" s="210">
        <v>1</v>
      </c>
      <c r="AR23" s="224"/>
      <c r="AS23" s="210"/>
      <c r="AT23" s="225"/>
      <c r="AU23" s="210"/>
      <c r="AV23" s="210"/>
      <c r="AW23" s="210"/>
      <c r="AX23" s="210"/>
    </row>
    <row r="24" spans="1:50" s="192" customFormat="1" ht="39.75" thickBot="1">
      <c r="A24" s="219"/>
      <c r="B24" s="220"/>
      <c r="C24" s="220"/>
      <c r="D24" s="221">
        <f t="shared" ref="D24:AK24" si="1">SUM(D12:D23)</f>
        <v>4229</v>
      </c>
      <c r="E24" s="221">
        <f t="shared" si="1"/>
        <v>4438</v>
      </c>
      <c r="F24" s="221">
        <f t="shared" si="1"/>
        <v>6537133</v>
      </c>
      <c r="G24" s="222">
        <f>SUM(G12:G23)</f>
        <v>761957</v>
      </c>
      <c r="H24" s="221">
        <f t="shared" si="1"/>
        <v>3665</v>
      </c>
      <c r="I24" s="221">
        <f t="shared" si="1"/>
        <v>3870</v>
      </c>
      <c r="J24" s="221">
        <f t="shared" si="1"/>
        <v>2058229</v>
      </c>
      <c r="K24" s="222">
        <f>SUM(K12:K23)</f>
        <v>304757</v>
      </c>
      <c r="L24" s="221">
        <f t="shared" si="1"/>
        <v>818</v>
      </c>
      <c r="M24" s="221">
        <f t="shared" si="1"/>
        <v>991</v>
      </c>
      <c r="N24" s="221">
        <f t="shared" si="1"/>
        <v>2323953</v>
      </c>
      <c r="O24" s="222">
        <f>O13+O17+O20+O22</f>
        <v>1185480</v>
      </c>
      <c r="P24" s="221">
        <f t="shared" si="1"/>
        <v>4087</v>
      </c>
      <c r="Q24" s="221">
        <f t="shared" si="1"/>
        <v>3564</v>
      </c>
      <c r="R24" s="221">
        <f t="shared" si="1"/>
        <v>359008</v>
      </c>
      <c r="S24" s="223">
        <f>SUM(S12:S23)</f>
        <v>80217</v>
      </c>
      <c r="T24" s="221">
        <f t="shared" si="1"/>
        <v>264</v>
      </c>
      <c r="U24" s="221">
        <f t="shared" si="1"/>
        <v>248</v>
      </c>
      <c r="V24" s="221">
        <f t="shared" si="1"/>
        <v>595685</v>
      </c>
      <c r="W24" s="222">
        <f>SUM(W12:W23)</f>
        <v>53406</v>
      </c>
      <c r="X24" s="221">
        <f t="shared" si="1"/>
        <v>186</v>
      </c>
      <c r="Y24" s="221">
        <f t="shared" si="1"/>
        <v>138</v>
      </c>
      <c r="Z24" s="221">
        <f>SUM(Z12:Z23)</f>
        <v>2510000</v>
      </c>
      <c r="AA24" s="222">
        <f>AA13+AA15+AA17+AA18+AA20</f>
        <v>162606</v>
      </c>
      <c r="AB24" s="221">
        <f t="shared" si="1"/>
        <v>54</v>
      </c>
      <c r="AC24" s="221">
        <f t="shared" si="1"/>
        <v>650</v>
      </c>
      <c r="AD24" s="221">
        <f t="shared" si="1"/>
        <v>265098</v>
      </c>
      <c r="AE24" s="222">
        <f>SUM(AE12:AE23)</f>
        <v>0</v>
      </c>
      <c r="AF24" s="221">
        <f t="shared" si="1"/>
        <v>6254567</v>
      </c>
      <c r="AG24" s="221">
        <f t="shared" si="1"/>
        <v>3510</v>
      </c>
      <c r="AH24" s="221">
        <f t="shared" si="1"/>
        <v>62021392</v>
      </c>
      <c r="AI24" s="221">
        <f t="shared" si="1"/>
        <v>490300</v>
      </c>
      <c r="AJ24" s="221">
        <f t="shared" si="1"/>
        <v>1195</v>
      </c>
      <c r="AK24" s="221">
        <f t="shared" si="1"/>
        <v>11544561</v>
      </c>
      <c r="AL24" s="221"/>
      <c r="AN24" s="205"/>
      <c r="AO24" s="221">
        <f>SUM(AO14:AO23)</f>
        <v>9</v>
      </c>
      <c r="AP24" s="221">
        <f>SUM(AP14:AP23)</f>
        <v>9</v>
      </c>
      <c r="AQ24" s="221">
        <f>SUM(AQ14:AQ23)</f>
        <v>1</v>
      </c>
      <c r="AR24" s="221">
        <f>SUM(AR14:AR23)</f>
        <v>4</v>
      </c>
      <c r="AS24" s="221"/>
      <c r="AT24" s="221"/>
      <c r="AU24" s="221">
        <f>SUM(AU14:AU23)</f>
        <v>36</v>
      </c>
      <c r="AV24" s="221">
        <f>SUM(AV14:AV23)</f>
        <v>142</v>
      </c>
      <c r="AW24" s="221">
        <f>SUM(AW14:AW23)</f>
        <v>0</v>
      </c>
      <c r="AX24" s="221">
        <f>SUM(AX14:AX23)</f>
        <v>0</v>
      </c>
    </row>
    <row r="25" spans="1:50">
      <c r="A25" s="193" t="s">
        <v>31</v>
      </c>
      <c r="B25" s="191" t="s">
        <v>3</v>
      </c>
      <c r="C25" s="191" t="s">
        <v>4</v>
      </c>
      <c r="D25" s="194">
        <v>2171</v>
      </c>
      <c r="E25" s="194">
        <v>2284</v>
      </c>
      <c r="F25" s="194">
        <v>4562300</v>
      </c>
      <c r="G25" s="208"/>
      <c r="H25" s="196">
        <v>2484</v>
      </c>
      <c r="I25" s="196">
        <v>2622</v>
      </c>
      <c r="J25" s="196">
        <v>1632600</v>
      </c>
      <c r="K25" s="208"/>
      <c r="L25" s="197">
        <v>221</v>
      </c>
      <c r="M25" s="197">
        <v>222</v>
      </c>
      <c r="N25" s="197">
        <v>492700</v>
      </c>
      <c r="O25" s="208"/>
      <c r="P25" s="198">
        <v>2483</v>
      </c>
      <c r="Q25" s="198">
        <v>2621</v>
      </c>
      <c r="R25" s="198">
        <v>272000</v>
      </c>
      <c r="S25" s="208"/>
      <c r="T25" s="200">
        <v>85</v>
      </c>
      <c r="U25" s="200">
        <v>86</v>
      </c>
      <c r="V25" s="200">
        <v>136750</v>
      </c>
      <c r="W25" s="208"/>
      <c r="X25" s="201">
        <v>29</v>
      </c>
      <c r="Y25" s="201">
        <v>29</v>
      </c>
      <c r="Z25" s="201">
        <v>112500</v>
      </c>
      <c r="AA25" s="208"/>
      <c r="AB25" s="202">
        <v>4</v>
      </c>
      <c r="AC25" s="202">
        <v>4</v>
      </c>
      <c r="AD25" s="202">
        <v>7500</v>
      </c>
      <c r="AE25" s="208"/>
      <c r="AF25" s="203">
        <v>2206</v>
      </c>
      <c r="AG25" s="203">
        <v>2320</v>
      </c>
      <c r="AH25" s="203">
        <v>40515318</v>
      </c>
      <c r="AI25" s="194">
        <v>1191</v>
      </c>
      <c r="AJ25" s="194">
        <v>1221</v>
      </c>
      <c r="AK25" s="194">
        <v>10418860</v>
      </c>
      <c r="AL25" s="204"/>
      <c r="AN25" s="205"/>
      <c r="AO25" s="210"/>
      <c r="AP25" s="210"/>
      <c r="AQ25" s="210"/>
      <c r="AR25" s="210"/>
      <c r="AS25" s="210"/>
      <c r="AT25" s="211"/>
      <c r="AU25" s="210"/>
      <c r="AV25" s="210"/>
      <c r="AW25" s="210"/>
      <c r="AX25" s="210"/>
    </row>
    <row r="26" spans="1:50">
      <c r="A26" s="193" t="s">
        <v>32</v>
      </c>
      <c r="B26" s="191" t="s">
        <v>3</v>
      </c>
      <c r="C26" s="191" t="s">
        <v>4</v>
      </c>
      <c r="D26" s="194">
        <v>207</v>
      </c>
      <c r="E26" s="194">
        <v>210</v>
      </c>
      <c r="F26" s="194">
        <v>354800</v>
      </c>
      <c r="G26" s="208">
        <v>7</v>
      </c>
      <c r="H26" s="196">
        <v>0</v>
      </c>
      <c r="I26" s="196">
        <v>0</v>
      </c>
      <c r="J26" s="196">
        <v>0</v>
      </c>
      <c r="K26" s="208">
        <v>8</v>
      </c>
      <c r="L26" s="197">
        <v>14</v>
      </c>
      <c r="M26" s="197">
        <v>14</v>
      </c>
      <c r="N26" s="197">
        <v>241240</v>
      </c>
      <c r="O26" s="208">
        <v>70</v>
      </c>
      <c r="P26" s="198">
        <v>117</v>
      </c>
      <c r="Q26" s="198">
        <v>119</v>
      </c>
      <c r="R26" s="198">
        <v>11900</v>
      </c>
      <c r="S26" s="208">
        <v>8</v>
      </c>
      <c r="T26" s="200">
        <v>15</v>
      </c>
      <c r="U26" s="200">
        <v>15</v>
      </c>
      <c r="V26" s="200">
        <v>16260</v>
      </c>
      <c r="W26" s="208">
        <v>0</v>
      </c>
      <c r="X26" s="201">
        <v>6</v>
      </c>
      <c r="Y26" s="201">
        <v>6</v>
      </c>
      <c r="Z26" s="201">
        <v>150000</v>
      </c>
      <c r="AA26" s="208" t="s">
        <v>107</v>
      </c>
      <c r="AB26" s="202">
        <v>9</v>
      </c>
      <c r="AC26" s="202">
        <v>9</v>
      </c>
      <c r="AD26" s="202">
        <v>82500</v>
      </c>
      <c r="AE26" s="208">
        <v>0</v>
      </c>
      <c r="AF26" s="203">
        <v>144</v>
      </c>
      <c r="AG26" s="203">
        <v>145</v>
      </c>
      <c r="AH26" s="203">
        <v>2029133</v>
      </c>
      <c r="AI26" s="194">
        <v>26</v>
      </c>
      <c r="AJ26" s="194">
        <v>27</v>
      </c>
      <c r="AK26" s="194">
        <v>189191</v>
      </c>
      <c r="AL26" s="204"/>
      <c r="AN26" s="205"/>
      <c r="AO26" s="210"/>
      <c r="AP26" s="210"/>
      <c r="AQ26" s="210"/>
      <c r="AR26" s="210"/>
      <c r="AS26" s="210"/>
      <c r="AT26" s="211"/>
      <c r="AU26" s="210"/>
      <c r="AV26" s="210"/>
      <c r="AW26" s="210"/>
      <c r="AX26" s="210"/>
    </row>
    <row r="27" spans="1:50">
      <c r="A27" s="193" t="s">
        <v>33</v>
      </c>
      <c r="B27" s="191" t="s">
        <v>3</v>
      </c>
      <c r="C27" s="191" t="s">
        <v>4</v>
      </c>
      <c r="D27" s="194">
        <v>1</v>
      </c>
      <c r="E27" s="194">
        <v>1</v>
      </c>
      <c r="F27" s="194">
        <v>1600</v>
      </c>
      <c r="G27" s="208"/>
      <c r="H27" s="196">
        <v>0</v>
      </c>
      <c r="I27" s="196">
        <v>0</v>
      </c>
      <c r="J27" s="196">
        <v>0</v>
      </c>
      <c r="K27" s="208"/>
      <c r="L27" s="197">
        <v>8</v>
      </c>
      <c r="M27" s="197">
        <v>8</v>
      </c>
      <c r="N27" s="197">
        <v>31760</v>
      </c>
      <c r="O27" s="208"/>
      <c r="P27" s="198">
        <v>0</v>
      </c>
      <c r="Q27" s="198">
        <v>0</v>
      </c>
      <c r="R27" s="198">
        <v>0</v>
      </c>
      <c r="S27" s="208"/>
      <c r="T27" s="200">
        <v>2</v>
      </c>
      <c r="U27" s="200">
        <v>2</v>
      </c>
      <c r="V27" s="200">
        <v>1200</v>
      </c>
      <c r="W27" s="208"/>
      <c r="X27" s="201">
        <v>3</v>
      </c>
      <c r="Y27" s="201">
        <v>3</v>
      </c>
      <c r="Z27" s="201">
        <v>20000</v>
      </c>
      <c r="AA27" s="208"/>
      <c r="AB27" s="202">
        <v>4</v>
      </c>
      <c r="AC27" s="202">
        <v>4</v>
      </c>
      <c r="AD27" s="202">
        <v>9000</v>
      </c>
      <c r="AE27" s="208"/>
      <c r="AF27" s="203">
        <v>8</v>
      </c>
      <c r="AG27" s="203">
        <v>8</v>
      </c>
      <c r="AH27" s="203">
        <v>71273</v>
      </c>
      <c r="AI27" s="194">
        <v>1</v>
      </c>
      <c r="AJ27" s="194">
        <v>1</v>
      </c>
      <c r="AK27" s="194">
        <v>24</v>
      </c>
      <c r="AL27" s="204"/>
      <c r="AN27" s="205"/>
      <c r="AO27" s="210"/>
      <c r="AP27" s="210"/>
      <c r="AQ27" s="210"/>
      <c r="AR27" s="210"/>
      <c r="AS27" s="210"/>
      <c r="AT27" s="211"/>
      <c r="AU27" s="210"/>
      <c r="AV27" s="210"/>
      <c r="AW27" s="210"/>
      <c r="AX27" s="210"/>
    </row>
    <row r="28" spans="1:50">
      <c r="A28" s="193" t="s">
        <v>34</v>
      </c>
      <c r="B28" s="191" t="s">
        <v>3</v>
      </c>
      <c r="C28" s="191" t="s">
        <v>4</v>
      </c>
      <c r="D28" s="194">
        <v>44</v>
      </c>
      <c r="E28" s="194">
        <v>44</v>
      </c>
      <c r="F28" s="194">
        <v>70400</v>
      </c>
      <c r="G28" s="208"/>
      <c r="H28" s="196">
        <v>0</v>
      </c>
      <c r="I28" s="196">
        <v>0</v>
      </c>
      <c r="J28" s="196">
        <v>0</v>
      </c>
      <c r="K28" s="208"/>
      <c r="L28" s="197">
        <v>137</v>
      </c>
      <c r="M28" s="197">
        <v>137</v>
      </c>
      <c r="N28" s="197">
        <v>135420</v>
      </c>
      <c r="O28" s="208"/>
      <c r="P28" s="198">
        <v>136</v>
      </c>
      <c r="Q28" s="198">
        <v>136</v>
      </c>
      <c r="R28" s="198">
        <v>13600</v>
      </c>
      <c r="S28" s="208"/>
      <c r="T28" s="200">
        <v>16</v>
      </c>
      <c r="U28" s="200">
        <v>16</v>
      </c>
      <c r="V28" s="200">
        <v>17792</v>
      </c>
      <c r="W28" s="208"/>
      <c r="X28" s="201">
        <v>11</v>
      </c>
      <c r="Y28" s="201">
        <v>11</v>
      </c>
      <c r="Z28" s="201">
        <v>55000</v>
      </c>
      <c r="AA28" s="208"/>
      <c r="AB28" s="202">
        <v>0</v>
      </c>
      <c r="AC28" s="202">
        <v>0</v>
      </c>
      <c r="AD28" s="202">
        <v>0</v>
      </c>
      <c r="AE28" s="208"/>
      <c r="AF28" s="203">
        <v>96</v>
      </c>
      <c r="AG28" s="203">
        <v>96</v>
      </c>
      <c r="AH28" s="203">
        <v>1532106</v>
      </c>
      <c r="AI28" s="194">
        <v>44</v>
      </c>
      <c r="AJ28" s="194">
        <v>44</v>
      </c>
      <c r="AK28" s="194">
        <v>1008438</v>
      </c>
      <c r="AL28" s="204"/>
      <c r="AN28" s="205"/>
      <c r="AO28" s="210"/>
      <c r="AP28" s="210"/>
      <c r="AQ28" s="210"/>
      <c r="AR28" s="210"/>
      <c r="AS28" s="210"/>
      <c r="AT28" s="211"/>
      <c r="AU28" s="210"/>
      <c r="AV28" s="210"/>
      <c r="AW28" s="210"/>
      <c r="AX28" s="210"/>
    </row>
    <row r="29" spans="1:50" ht="58.5">
      <c r="A29" s="193" t="s">
        <v>35</v>
      </c>
      <c r="B29" s="191" t="s">
        <v>3</v>
      </c>
      <c r="C29" s="191" t="s">
        <v>4</v>
      </c>
      <c r="D29" s="194">
        <v>0</v>
      </c>
      <c r="E29" s="194">
        <v>0</v>
      </c>
      <c r="F29" s="194">
        <v>0</v>
      </c>
      <c r="G29" s="208"/>
      <c r="H29" s="196">
        <v>0</v>
      </c>
      <c r="I29" s="196">
        <v>0</v>
      </c>
      <c r="J29" s="196">
        <v>0</v>
      </c>
      <c r="K29" s="208"/>
      <c r="L29" s="197">
        <v>11</v>
      </c>
      <c r="M29" s="197">
        <v>11</v>
      </c>
      <c r="N29" s="197">
        <v>46620</v>
      </c>
      <c r="O29" s="208">
        <v>238</v>
      </c>
      <c r="P29" s="198">
        <v>8</v>
      </c>
      <c r="Q29" s="198">
        <v>8</v>
      </c>
      <c r="R29" s="198">
        <v>800</v>
      </c>
      <c r="S29" s="208"/>
      <c r="T29" s="200">
        <v>3</v>
      </c>
      <c r="U29" s="200">
        <v>3</v>
      </c>
      <c r="V29" s="200">
        <v>12984</v>
      </c>
      <c r="W29" s="228" t="s">
        <v>108</v>
      </c>
      <c r="X29" s="201">
        <v>6</v>
      </c>
      <c r="Y29" s="201">
        <v>6</v>
      </c>
      <c r="Z29" s="201">
        <v>27500</v>
      </c>
      <c r="AA29" s="208" t="s">
        <v>109</v>
      </c>
      <c r="AB29" s="202">
        <v>4</v>
      </c>
      <c r="AC29" s="202">
        <v>4</v>
      </c>
      <c r="AD29" s="202">
        <v>13500</v>
      </c>
      <c r="AE29" s="208"/>
      <c r="AF29" s="203">
        <v>9</v>
      </c>
      <c r="AG29" s="203">
        <v>9</v>
      </c>
      <c r="AH29" s="203">
        <v>57417</v>
      </c>
      <c r="AI29" s="194">
        <v>0</v>
      </c>
      <c r="AJ29" s="194">
        <v>0</v>
      </c>
      <c r="AK29" s="194">
        <v>0</v>
      </c>
      <c r="AL29" s="204"/>
      <c r="AN29" s="205"/>
      <c r="AO29" s="210"/>
      <c r="AP29" s="210"/>
      <c r="AQ29" s="210"/>
      <c r="AR29" s="210"/>
      <c r="AS29" s="210"/>
      <c r="AT29" s="211"/>
      <c r="AU29" s="210"/>
      <c r="AV29" s="210"/>
      <c r="AW29" s="210"/>
      <c r="AX29" s="210"/>
    </row>
    <row r="30" spans="1:50">
      <c r="A30" s="193" t="s">
        <v>36</v>
      </c>
      <c r="B30" s="191" t="s">
        <v>3</v>
      </c>
      <c r="C30" s="191" t="s">
        <v>4</v>
      </c>
      <c r="D30" s="194">
        <v>0</v>
      </c>
      <c r="E30" s="194">
        <v>0</v>
      </c>
      <c r="F30" s="194">
        <v>0</v>
      </c>
      <c r="G30" s="208"/>
      <c r="H30" s="196">
        <v>0</v>
      </c>
      <c r="I30" s="196">
        <v>0</v>
      </c>
      <c r="J30" s="196">
        <v>0</v>
      </c>
      <c r="K30" s="208"/>
      <c r="L30" s="197">
        <v>1</v>
      </c>
      <c r="M30" s="197">
        <v>1</v>
      </c>
      <c r="N30" s="197">
        <v>740</v>
      </c>
      <c r="O30" s="208">
        <v>4</v>
      </c>
      <c r="P30" s="198">
        <v>3</v>
      </c>
      <c r="Q30" s="198">
        <v>3</v>
      </c>
      <c r="R30" s="198">
        <v>300</v>
      </c>
      <c r="S30" s="208">
        <v>4</v>
      </c>
      <c r="T30" s="200">
        <v>1</v>
      </c>
      <c r="U30" s="200">
        <v>1</v>
      </c>
      <c r="V30" s="200">
        <v>4200</v>
      </c>
      <c r="W30" s="208">
        <v>2</v>
      </c>
      <c r="X30" s="201">
        <v>1</v>
      </c>
      <c r="Y30" s="201">
        <v>1</v>
      </c>
      <c r="Z30" s="201">
        <v>5000</v>
      </c>
      <c r="AA30" s="208">
        <v>4</v>
      </c>
      <c r="AB30" s="202">
        <v>0</v>
      </c>
      <c r="AC30" s="202">
        <v>0</v>
      </c>
      <c r="AD30" s="202">
        <v>0</v>
      </c>
      <c r="AE30" s="208"/>
      <c r="AF30" s="203">
        <v>2</v>
      </c>
      <c r="AG30" s="203">
        <v>2</v>
      </c>
      <c r="AH30" s="203">
        <v>38566</v>
      </c>
      <c r="AI30" s="194">
        <v>7</v>
      </c>
      <c r="AJ30" s="194">
        <v>7</v>
      </c>
      <c r="AK30" s="194">
        <v>14700</v>
      </c>
      <c r="AL30" s="204"/>
      <c r="AN30" s="205"/>
      <c r="AO30" s="210"/>
      <c r="AP30" s="210"/>
      <c r="AQ30" s="210"/>
      <c r="AR30" s="210"/>
      <c r="AS30" s="210"/>
      <c r="AT30" s="211"/>
      <c r="AU30" s="210"/>
      <c r="AV30" s="210"/>
      <c r="AW30" s="210"/>
      <c r="AX30" s="210"/>
    </row>
    <row r="31" spans="1:50">
      <c r="A31" s="193" t="s">
        <v>37</v>
      </c>
      <c r="B31" s="191" t="s">
        <v>3</v>
      </c>
      <c r="C31" s="191" t="s">
        <v>4</v>
      </c>
      <c r="D31" s="194"/>
      <c r="E31" s="194"/>
      <c r="F31" s="194"/>
      <c r="G31" s="208"/>
      <c r="H31" s="196"/>
      <c r="I31" s="196"/>
      <c r="J31" s="196"/>
      <c r="K31" s="208"/>
      <c r="L31" s="197"/>
      <c r="M31" s="197"/>
      <c r="N31" s="197"/>
      <c r="O31" s="208"/>
      <c r="P31" s="198"/>
      <c r="Q31" s="198"/>
      <c r="R31" s="198"/>
      <c r="S31" s="208"/>
      <c r="T31" s="200"/>
      <c r="U31" s="200"/>
      <c r="V31" s="200"/>
      <c r="W31" s="208"/>
      <c r="X31" s="201"/>
      <c r="Y31" s="201"/>
      <c r="Z31" s="201"/>
      <c r="AA31" s="208"/>
      <c r="AB31" s="202"/>
      <c r="AC31" s="202"/>
      <c r="AD31" s="202"/>
      <c r="AE31" s="208"/>
      <c r="AF31" s="203"/>
      <c r="AG31" s="203"/>
      <c r="AH31" s="203"/>
      <c r="AI31" s="194"/>
      <c r="AJ31" s="194"/>
      <c r="AK31" s="194"/>
      <c r="AL31" s="204"/>
      <c r="AN31" s="205"/>
      <c r="AO31" s="210"/>
      <c r="AP31" s="210"/>
      <c r="AQ31" s="210"/>
      <c r="AR31" s="210"/>
      <c r="AS31" s="210"/>
      <c r="AT31" s="211"/>
      <c r="AU31" s="210"/>
      <c r="AV31" s="210"/>
      <c r="AW31" s="210"/>
      <c r="AX31" s="210"/>
    </row>
    <row r="32" spans="1:50">
      <c r="A32" s="193" t="s">
        <v>38</v>
      </c>
      <c r="B32" s="191" t="s">
        <v>3</v>
      </c>
      <c r="C32" s="191" t="s">
        <v>4</v>
      </c>
      <c r="D32" s="194">
        <v>3</v>
      </c>
      <c r="E32" s="194">
        <v>3</v>
      </c>
      <c r="F32" s="194">
        <v>4800</v>
      </c>
      <c r="G32" s="208"/>
      <c r="H32" s="196">
        <v>0</v>
      </c>
      <c r="I32" s="196">
        <v>0</v>
      </c>
      <c r="J32" s="196">
        <v>0</v>
      </c>
      <c r="K32" s="208"/>
      <c r="L32" s="197">
        <v>3</v>
      </c>
      <c r="M32" s="197">
        <v>3</v>
      </c>
      <c r="N32" s="197">
        <v>12580</v>
      </c>
      <c r="O32" s="208"/>
      <c r="P32" s="198">
        <v>3</v>
      </c>
      <c r="Q32" s="198">
        <v>3</v>
      </c>
      <c r="R32" s="198">
        <v>300</v>
      </c>
      <c r="S32" s="208"/>
      <c r="T32" s="200">
        <v>1</v>
      </c>
      <c r="U32" s="200">
        <v>1</v>
      </c>
      <c r="V32" s="200">
        <v>4200</v>
      </c>
      <c r="W32" s="208"/>
      <c r="X32" s="201">
        <v>0</v>
      </c>
      <c r="Y32" s="201">
        <v>0</v>
      </c>
      <c r="Z32" s="201">
        <v>0</v>
      </c>
      <c r="AA32" s="208"/>
      <c r="AB32" s="202">
        <v>1</v>
      </c>
      <c r="AC32" s="202">
        <v>1</v>
      </c>
      <c r="AD32" s="202">
        <v>15000</v>
      </c>
      <c r="AE32" s="208"/>
      <c r="AF32" s="203">
        <v>4</v>
      </c>
      <c r="AG32" s="203">
        <v>4</v>
      </c>
      <c r="AH32" s="203">
        <v>25222</v>
      </c>
      <c r="AI32" s="194">
        <v>0</v>
      </c>
      <c r="AJ32" s="194">
        <v>0</v>
      </c>
      <c r="AK32" s="194">
        <v>0</v>
      </c>
      <c r="AL32" s="204"/>
      <c r="AN32" s="205"/>
      <c r="AO32" s="210"/>
      <c r="AP32" s="210"/>
      <c r="AQ32" s="210"/>
      <c r="AR32" s="210"/>
      <c r="AS32" s="210"/>
      <c r="AT32" s="211"/>
      <c r="AU32" s="210"/>
      <c r="AV32" s="210"/>
      <c r="AW32" s="210"/>
      <c r="AX32" s="210"/>
    </row>
    <row r="33" spans="1:50">
      <c r="A33" s="193" t="s">
        <v>39</v>
      </c>
      <c r="B33" s="191" t="s">
        <v>3</v>
      </c>
      <c r="C33" s="191" t="s">
        <v>4</v>
      </c>
      <c r="D33" s="194"/>
      <c r="E33" s="194"/>
      <c r="F33" s="194"/>
      <c r="G33" s="208"/>
      <c r="H33" s="196"/>
      <c r="I33" s="196"/>
      <c r="J33" s="196"/>
      <c r="K33" s="208"/>
      <c r="L33" s="197"/>
      <c r="M33" s="197"/>
      <c r="N33" s="197"/>
      <c r="O33" s="208">
        <v>20</v>
      </c>
      <c r="P33" s="198"/>
      <c r="Q33" s="198"/>
      <c r="R33" s="198"/>
      <c r="S33" s="208">
        <v>10</v>
      </c>
      <c r="T33" s="200"/>
      <c r="U33" s="200"/>
      <c r="V33" s="200"/>
      <c r="W33" s="208"/>
      <c r="X33" s="201"/>
      <c r="Y33" s="201"/>
      <c r="Z33" s="201"/>
      <c r="AA33" s="208"/>
      <c r="AB33" s="202"/>
      <c r="AC33" s="202"/>
      <c r="AD33" s="202"/>
      <c r="AE33" s="208"/>
      <c r="AF33" s="203"/>
      <c r="AG33" s="203"/>
      <c r="AH33" s="203"/>
      <c r="AI33" s="194"/>
      <c r="AJ33" s="194"/>
      <c r="AK33" s="194"/>
      <c r="AL33" s="204"/>
      <c r="AN33" s="205"/>
      <c r="AO33" s="210"/>
      <c r="AP33" s="210">
        <v>3</v>
      </c>
      <c r="AQ33" s="210"/>
      <c r="AR33" s="210"/>
      <c r="AS33" s="210"/>
      <c r="AT33" s="211"/>
      <c r="AU33" s="210"/>
      <c r="AV33" s="210"/>
      <c r="AW33" s="210"/>
      <c r="AX33" s="210">
        <f>SUM(AP33:AW33)</f>
        <v>3</v>
      </c>
    </row>
    <row r="34" spans="1:50" s="192" customFormat="1" ht="20.25" thickBot="1">
      <c r="A34" s="219"/>
      <c r="B34" s="220"/>
      <c r="C34" s="220"/>
      <c r="D34" s="221">
        <f t="shared" ref="D34:AB34" si="2">SUM(D25:D33)</f>
        <v>2426</v>
      </c>
      <c r="E34" s="221">
        <f t="shared" si="2"/>
        <v>2542</v>
      </c>
      <c r="F34" s="221">
        <f t="shared" si="2"/>
        <v>4993900</v>
      </c>
      <c r="G34" s="222">
        <f>SUM(G25:G33)</f>
        <v>7</v>
      </c>
      <c r="H34" s="221">
        <f t="shared" si="2"/>
        <v>2484</v>
      </c>
      <c r="I34" s="221">
        <f t="shared" si="2"/>
        <v>2622</v>
      </c>
      <c r="J34" s="221">
        <f t="shared" si="2"/>
        <v>1632600</v>
      </c>
      <c r="K34" s="222">
        <f>SUM(K25:K33)</f>
        <v>8</v>
      </c>
      <c r="L34" s="221">
        <f t="shared" si="2"/>
        <v>395</v>
      </c>
      <c r="M34" s="221">
        <f t="shared" si="2"/>
        <v>396</v>
      </c>
      <c r="N34" s="221">
        <f t="shared" si="2"/>
        <v>961060</v>
      </c>
      <c r="O34" s="222">
        <f>SUM(O25:O33)</f>
        <v>332</v>
      </c>
      <c r="P34" s="221">
        <f t="shared" si="2"/>
        <v>2750</v>
      </c>
      <c r="Q34" s="221">
        <f t="shared" si="2"/>
        <v>2890</v>
      </c>
      <c r="R34" s="221">
        <f t="shared" si="2"/>
        <v>298900</v>
      </c>
      <c r="S34" s="223">
        <f>SUM(S25:S33)</f>
        <v>22</v>
      </c>
      <c r="T34" s="221">
        <f t="shared" si="2"/>
        <v>123</v>
      </c>
      <c r="U34" s="221">
        <f t="shared" si="2"/>
        <v>124</v>
      </c>
      <c r="V34" s="221">
        <f t="shared" si="2"/>
        <v>193386</v>
      </c>
      <c r="W34" s="222">
        <v>21200</v>
      </c>
      <c r="X34" s="221">
        <f t="shared" si="2"/>
        <v>56</v>
      </c>
      <c r="Y34" s="221">
        <f t="shared" si="2"/>
        <v>56</v>
      </c>
      <c r="Z34" s="221">
        <f t="shared" si="2"/>
        <v>370000</v>
      </c>
      <c r="AA34" s="222">
        <f>43000+1500+2000</f>
        <v>46500</v>
      </c>
      <c r="AB34" s="221">
        <f t="shared" si="2"/>
        <v>22</v>
      </c>
      <c r="AC34" s="221">
        <f t="shared" ref="AC34:AK34" si="3">SUM(AC25:AC33)</f>
        <v>22</v>
      </c>
      <c r="AD34" s="221">
        <f t="shared" si="3"/>
        <v>127500</v>
      </c>
      <c r="AE34" s="222">
        <f>SUM(AE25:AE33)</f>
        <v>0</v>
      </c>
      <c r="AF34" s="221">
        <f t="shared" si="3"/>
        <v>2469</v>
      </c>
      <c r="AG34" s="221">
        <f t="shared" si="3"/>
        <v>2584</v>
      </c>
      <c r="AH34" s="221">
        <f t="shared" si="3"/>
        <v>44269035</v>
      </c>
      <c r="AI34" s="221">
        <f t="shared" si="3"/>
        <v>1269</v>
      </c>
      <c r="AJ34" s="221">
        <f t="shared" si="3"/>
        <v>1300</v>
      </c>
      <c r="AK34" s="221">
        <f t="shared" si="3"/>
        <v>11631213</v>
      </c>
      <c r="AL34" s="221"/>
      <c r="AN34" s="205"/>
      <c r="AO34" s="222"/>
      <c r="AP34" s="222">
        <f>SUM(AP33)</f>
        <v>3</v>
      </c>
      <c r="AQ34" s="222"/>
      <c r="AR34" s="229"/>
      <c r="AS34" s="222"/>
      <c r="AT34" s="220"/>
      <c r="AU34" s="222"/>
      <c r="AV34" s="222"/>
      <c r="AW34" s="222"/>
      <c r="AX34" s="222">
        <f>SUM(AP34:AW34)</f>
        <v>3</v>
      </c>
    </row>
    <row r="35" spans="1:50">
      <c r="A35" s="193" t="s">
        <v>40</v>
      </c>
      <c r="B35" s="191" t="s">
        <v>3</v>
      </c>
      <c r="C35" s="191" t="s">
        <v>4</v>
      </c>
      <c r="D35" s="194">
        <v>523</v>
      </c>
      <c r="E35" s="194">
        <v>530</v>
      </c>
      <c r="F35" s="194">
        <v>864000</v>
      </c>
      <c r="G35" s="208"/>
      <c r="H35" s="196">
        <v>190</v>
      </c>
      <c r="I35" s="196">
        <v>190</v>
      </c>
      <c r="J35" s="196">
        <v>114000</v>
      </c>
      <c r="K35" s="208"/>
      <c r="L35" s="197">
        <v>351</v>
      </c>
      <c r="M35" s="197">
        <v>354</v>
      </c>
      <c r="N35" s="197">
        <v>3423240</v>
      </c>
      <c r="O35" s="208"/>
      <c r="P35" s="198">
        <v>21</v>
      </c>
      <c r="Q35" s="198">
        <v>21</v>
      </c>
      <c r="R35" s="198">
        <v>2100</v>
      </c>
      <c r="S35" s="208"/>
      <c r="T35" s="200">
        <v>19</v>
      </c>
      <c r="U35" s="200">
        <v>19</v>
      </c>
      <c r="V35" s="200">
        <v>17702</v>
      </c>
      <c r="W35" s="208"/>
      <c r="X35" s="201">
        <v>0</v>
      </c>
      <c r="Y35" s="201">
        <v>0</v>
      </c>
      <c r="Z35" s="201">
        <v>0</v>
      </c>
      <c r="AA35" s="208"/>
      <c r="AB35" s="202">
        <v>0</v>
      </c>
      <c r="AC35" s="202">
        <v>0</v>
      </c>
      <c r="AD35" s="202">
        <v>0</v>
      </c>
      <c r="AE35" s="208"/>
      <c r="AF35" s="203">
        <v>387</v>
      </c>
      <c r="AG35" s="203">
        <v>392</v>
      </c>
      <c r="AH35" s="203">
        <v>10628113</v>
      </c>
      <c r="AI35" s="194">
        <v>202</v>
      </c>
      <c r="AJ35" s="194">
        <v>204</v>
      </c>
      <c r="AK35" s="194">
        <v>1852485</v>
      </c>
      <c r="AL35" s="204"/>
      <c r="AN35" s="205"/>
      <c r="AO35" s="210"/>
      <c r="AP35" s="210"/>
      <c r="AQ35" s="210"/>
      <c r="AR35" s="210"/>
      <c r="AS35" s="210"/>
      <c r="AT35" s="211"/>
      <c r="AU35" s="210"/>
      <c r="AV35" s="210"/>
      <c r="AW35" s="210"/>
      <c r="AX35" s="210"/>
    </row>
    <row r="36" spans="1:50">
      <c r="A36" s="193" t="s">
        <v>41</v>
      </c>
      <c r="B36" s="191" t="s">
        <v>3</v>
      </c>
      <c r="C36" s="191" t="s">
        <v>4</v>
      </c>
      <c r="D36" s="194">
        <v>1</v>
      </c>
      <c r="E36" s="194">
        <v>1</v>
      </c>
      <c r="F36" s="194">
        <v>1600</v>
      </c>
      <c r="G36" s="208"/>
      <c r="H36" s="196">
        <v>0</v>
      </c>
      <c r="I36" s="196">
        <v>0</v>
      </c>
      <c r="J36" s="196">
        <v>0</v>
      </c>
      <c r="K36" s="208"/>
      <c r="L36" s="197">
        <v>2</v>
      </c>
      <c r="M36" s="197">
        <v>2</v>
      </c>
      <c r="N36" s="197">
        <v>2960</v>
      </c>
      <c r="O36" s="208"/>
      <c r="P36" s="198">
        <v>4</v>
      </c>
      <c r="Q36" s="198">
        <v>4</v>
      </c>
      <c r="R36" s="198">
        <v>400</v>
      </c>
      <c r="S36" s="208"/>
      <c r="T36" s="200">
        <v>2</v>
      </c>
      <c r="U36" s="200">
        <v>2</v>
      </c>
      <c r="V36" s="200">
        <v>5105</v>
      </c>
      <c r="W36" s="208"/>
      <c r="X36" s="201">
        <v>1</v>
      </c>
      <c r="Y36" s="201">
        <v>1</v>
      </c>
      <c r="Z36" s="201">
        <v>5000</v>
      </c>
      <c r="AA36" s="208"/>
      <c r="AB36" s="202">
        <v>0</v>
      </c>
      <c r="AC36" s="202">
        <v>0</v>
      </c>
      <c r="AD36" s="202">
        <v>0</v>
      </c>
      <c r="AE36" s="208"/>
      <c r="AF36" s="203">
        <v>2</v>
      </c>
      <c r="AG36" s="203">
        <v>2</v>
      </c>
      <c r="AH36" s="203">
        <v>24542</v>
      </c>
      <c r="AI36" s="194">
        <v>0</v>
      </c>
      <c r="AJ36" s="194">
        <v>0</v>
      </c>
      <c r="AK36" s="194">
        <v>0</v>
      </c>
      <c r="AL36" s="204"/>
      <c r="AN36" s="205"/>
      <c r="AO36" s="210"/>
      <c r="AP36" s="210"/>
      <c r="AQ36" s="210"/>
      <c r="AR36" s="210"/>
      <c r="AS36" s="210"/>
      <c r="AT36" s="211"/>
      <c r="AU36" s="210"/>
      <c r="AV36" s="210"/>
      <c r="AW36" s="210"/>
      <c r="AX36" s="210"/>
    </row>
    <row r="37" spans="1:50">
      <c r="A37" s="193" t="s">
        <v>42</v>
      </c>
      <c r="B37" s="191" t="s">
        <v>3</v>
      </c>
      <c r="C37" s="191" t="s">
        <v>4</v>
      </c>
      <c r="D37" s="194"/>
      <c r="E37" s="194"/>
      <c r="F37" s="194"/>
      <c r="G37" s="208"/>
      <c r="H37" s="196"/>
      <c r="I37" s="196"/>
      <c r="J37" s="196"/>
      <c r="K37" s="208"/>
      <c r="L37" s="197"/>
      <c r="M37" s="197"/>
      <c r="N37" s="197"/>
      <c r="O37" s="208"/>
      <c r="P37" s="198"/>
      <c r="Q37" s="198"/>
      <c r="R37" s="198"/>
      <c r="S37" s="208"/>
      <c r="T37" s="200"/>
      <c r="U37" s="200"/>
      <c r="V37" s="200"/>
      <c r="W37" s="208"/>
      <c r="X37" s="201"/>
      <c r="Y37" s="201"/>
      <c r="Z37" s="201"/>
      <c r="AA37" s="208"/>
      <c r="AB37" s="202"/>
      <c r="AC37" s="202"/>
      <c r="AD37" s="202"/>
      <c r="AE37" s="208"/>
      <c r="AF37" s="203"/>
      <c r="AG37" s="203"/>
      <c r="AH37" s="203"/>
      <c r="AI37" s="194"/>
      <c r="AJ37" s="194"/>
      <c r="AK37" s="194"/>
      <c r="AL37" s="204"/>
      <c r="AN37" s="205"/>
      <c r="AO37" s="210"/>
      <c r="AP37" s="210"/>
      <c r="AQ37" s="210"/>
      <c r="AR37" s="210"/>
      <c r="AS37" s="210"/>
      <c r="AT37" s="211"/>
      <c r="AU37" s="210"/>
      <c r="AV37" s="210"/>
      <c r="AW37" s="210"/>
      <c r="AX37" s="210"/>
    </row>
    <row r="38" spans="1:50">
      <c r="A38" s="193" t="s">
        <v>43</v>
      </c>
      <c r="B38" s="191" t="s">
        <v>3</v>
      </c>
      <c r="C38" s="191" t="s">
        <v>4</v>
      </c>
      <c r="D38" s="194"/>
      <c r="E38" s="194">
        <v>0</v>
      </c>
      <c r="F38" s="194">
        <v>0</v>
      </c>
      <c r="G38" s="208"/>
      <c r="H38" s="196">
        <v>0</v>
      </c>
      <c r="I38" s="196">
        <v>0</v>
      </c>
      <c r="J38" s="196">
        <v>0</v>
      </c>
      <c r="K38" s="208"/>
      <c r="L38" s="197">
        <v>1</v>
      </c>
      <c r="M38" s="197">
        <v>7</v>
      </c>
      <c r="N38" s="197">
        <v>5180</v>
      </c>
      <c r="O38" s="208"/>
      <c r="P38" s="198">
        <v>1</v>
      </c>
      <c r="Q38" s="198">
        <v>1</v>
      </c>
      <c r="R38" s="198">
        <v>100</v>
      </c>
      <c r="S38" s="208"/>
      <c r="T38" s="200">
        <v>1</v>
      </c>
      <c r="U38" s="200">
        <v>1</v>
      </c>
      <c r="V38" s="200">
        <v>500</v>
      </c>
      <c r="W38" s="208"/>
      <c r="X38" s="201">
        <v>1</v>
      </c>
      <c r="Y38" s="201">
        <v>1</v>
      </c>
      <c r="Z38" s="201">
        <v>1500</v>
      </c>
      <c r="AA38" s="208"/>
      <c r="AB38" s="202">
        <v>0</v>
      </c>
      <c r="AC38" s="202">
        <v>0</v>
      </c>
      <c r="AD38" s="202">
        <v>0</v>
      </c>
      <c r="AE38" s="208"/>
      <c r="AF38" s="203">
        <v>0.58699999999999997</v>
      </c>
      <c r="AG38" s="203">
        <v>0.58699999999999997</v>
      </c>
      <c r="AH38" s="203">
        <v>13496</v>
      </c>
      <c r="AI38" s="194">
        <v>0</v>
      </c>
      <c r="AJ38" s="194">
        <v>0</v>
      </c>
      <c r="AK38" s="194">
        <v>0</v>
      </c>
      <c r="AL38" s="204"/>
      <c r="AN38" s="205"/>
      <c r="AO38" s="210">
        <v>0</v>
      </c>
      <c r="AP38" s="210">
        <v>0</v>
      </c>
      <c r="AQ38" s="210">
        <v>0</v>
      </c>
      <c r="AR38" s="210">
        <v>0</v>
      </c>
      <c r="AS38" s="210"/>
      <c r="AT38" s="211"/>
      <c r="AU38" s="210">
        <v>11</v>
      </c>
      <c r="AV38" s="210">
        <v>11</v>
      </c>
      <c r="AW38" s="210">
        <v>0</v>
      </c>
      <c r="AX38" s="210">
        <v>0</v>
      </c>
    </row>
    <row r="39" spans="1:50">
      <c r="A39" s="193" t="s">
        <v>44</v>
      </c>
      <c r="B39" s="191" t="s">
        <v>3</v>
      </c>
      <c r="C39" s="191" t="s">
        <v>4</v>
      </c>
      <c r="D39" s="194"/>
      <c r="E39" s="194"/>
      <c r="F39" s="194"/>
      <c r="G39" s="208"/>
      <c r="H39" s="196"/>
      <c r="I39" s="196"/>
      <c r="J39" s="196"/>
      <c r="K39" s="208"/>
      <c r="L39" s="197"/>
      <c r="M39" s="197"/>
      <c r="N39" s="197"/>
      <c r="O39" s="208"/>
      <c r="P39" s="198"/>
      <c r="Q39" s="198"/>
      <c r="R39" s="198"/>
      <c r="S39" s="208"/>
      <c r="T39" s="200"/>
      <c r="U39" s="200"/>
      <c r="V39" s="200"/>
      <c r="W39" s="208"/>
      <c r="X39" s="201"/>
      <c r="Y39" s="201"/>
      <c r="Z39" s="201"/>
      <c r="AA39" s="208"/>
      <c r="AB39" s="202"/>
      <c r="AC39" s="202"/>
      <c r="AD39" s="202"/>
      <c r="AE39" s="208"/>
      <c r="AF39" s="203"/>
      <c r="AG39" s="203"/>
      <c r="AH39" s="203"/>
      <c r="AI39" s="194"/>
      <c r="AJ39" s="194"/>
      <c r="AK39" s="194"/>
      <c r="AL39" s="204"/>
      <c r="AN39" s="205"/>
      <c r="AO39" s="210"/>
      <c r="AP39" s="210"/>
      <c r="AQ39" s="210"/>
      <c r="AR39" s="210"/>
      <c r="AS39" s="210"/>
      <c r="AT39" s="211"/>
      <c r="AU39" s="210"/>
      <c r="AV39" s="210"/>
      <c r="AW39" s="210"/>
      <c r="AX39" s="210"/>
    </row>
    <row r="40" spans="1:50">
      <c r="A40" s="193" t="s">
        <v>45</v>
      </c>
      <c r="B40" s="191" t="s">
        <v>3</v>
      </c>
      <c r="C40" s="191" t="s">
        <v>4</v>
      </c>
      <c r="D40" s="194">
        <v>0</v>
      </c>
      <c r="E40" s="194">
        <v>0</v>
      </c>
      <c r="F40" s="194">
        <v>0</v>
      </c>
      <c r="G40" s="208"/>
      <c r="H40" s="196">
        <v>0</v>
      </c>
      <c r="I40" s="196">
        <v>0</v>
      </c>
      <c r="J40" s="196">
        <v>0</v>
      </c>
      <c r="K40" s="208"/>
      <c r="L40" s="197">
        <v>10</v>
      </c>
      <c r="M40" s="197">
        <v>10</v>
      </c>
      <c r="N40" s="197">
        <v>23680</v>
      </c>
      <c r="O40" s="208"/>
      <c r="P40" s="198">
        <v>5</v>
      </c>
      <c r="Q40" s="198">
        <v>5</v>
      </c>
      <c r="R40" s="198">
        <v>500</v>
      </c>
      <c r="S40" s="208"/>
      <c r="T40" s="200">
        <v>2</v>
      </c>
      <c r="U40" s="200">
        <v>2</v>
      </c>
      <c r="V40" s="200">
        <v>5353</v>
      </c>
      <c r="W40" s="208"/>
      <c r="X40" s="201">
        <v>9</v>
      </c>
      <c r="Y40" s="201">
        <v>9</v>
      </c>
      <c r="Z40" s="201">
        <v>60000</v>
      </c>
      <c r="AA40" s="208"/>
      <c r="AB40" s="202">
        <v>1</v>
      </c>
      <c r="AC40" s="202">
        <v>1</v>
      </c>
      <c r="AD40" s="202">
        <v>3000</v>
      </c>
      <c r="AE40" s="208"/>
      <c r="AF40" s="203">
        <v>7</v>
      </c>
      <c r="AG40" s="203">
        <v>7</v>
      </c>
      <c r="AH40" s="203">
        <v>28922</v>
      </c>
      <c r="AI40" s="194">
        <v>0</v>
      </c>
      <c r="AJ40" s="194">
        <v>0</v>
      </c>
      <c r="AK40" s="194">
        <v>0</v>
      </c>
      <c r="AL40" s="204"/>
      <c r="AN40" s="205"/>
      <c r="AO40" s="210"/>
      <c r="AP40" s="210"/>
      <c r="AQ40" s="210"/>
      <c r="AR40" s="210"/>
      <c r="AS40" s="210"/>
      <c r="AT40" s="211"/>
      <c r="AU40" s="210"/>
      <c r="AV40" s="210"/>
      <c r="AW40" s="210"/>
      <c r="AX40" s="210"/>
    </row>
    <row r="41" spans="1:50">
      <c r="A41" s="193" t="s">
        <v>46</v>
      </c>
      <c r="B41" s="191" t="s">
        <v>3</v>
      </c>
      <c r="C41" s="191" t="s">
        <v>4</v>
      </c>
      <c r="D41" s="194">
        <v>4</v>
      </c>
      <c r="E41" s="194">
        <v>4</v>
      </c>
      <c r="F41" s="194">
        <v>6400</v>
      </c>
      <c r="G41" s="208"/>
      <c r="H41" s="196">
        <v>0</v>
      </c>
      <c r="I41" s="196">
        <v>0</v>
      </c>
      <c r="J41" s="196">
        <v>0</v>
      </c>
      <c r="K41" s="208"/>
      <c r="L41" s="197">
        <v>5</v>
      </c>
      <c r="M41" s="197">
        <v>5</v>
      </c>
      <c r="N41" s="197">
        <v>28120</v>
      </c>
      <c r="O41" s="208"/>
      <c r="P41" s="198">
        <v>0</v>
      </c>
      <c r="Q41" s="198">
        <v>0</v>
      </c>
      <c r="R41" s="198">
        <v>0</v>
      </c>
      <c r="S41" s="208"/>
      <c r="T41" s="200">
        <v>1</v>
      </c>
      <c r="U41" s="200">
        <v>1</v>
      </c>
      <c r="V41" s="200">
        <v>500</v>
      </c>
      <c r="W41" s="208"/>
      <c r="X41" s="201">
        <v>3</v>
      </c>
      <c r="Y41" s="201">
        <v>3</v>
      </c>
      <c r="Z41" s="201">
        <v>12500</v>
      </c>
      <c r="AA41" s="208"/>
      <c r="AB41" s="202">
        <v>0</v>
      </c>
      <c r="AC41" s="202">
        <v>0</v>
      </c>
      <c r="AD41" s="202">
        <v>0</v>
      </c>
      <c r="AE41" s="208"/>
      <c r="AF41" s="203">
        <v>4</v>
      </c>
      <c r="AG41" s="203">
        <v>4</v>
      </c>
      <c r="AH41" s="203">
        <v>21946</v>
      </c>
      <c r="AI41" s="194">
        <v>0</v>
      </c>
      <c r="AJ41" s="194">
        <v>0</v>
      </c>
      <c r="AK41" s="194">
        <v>0</v>
      </c>
      <c r="AL41" s="204"/>
      <c r="AN41" s="205"/>
      <c r="AO41" s="210"/>
      <c r="AP41" s="210"/>
      <c r="AQ41" s="210"/>
      <c r="AR41" s="210"/>
      <c r="AS41" s="210"/>
      <c r="AT41" s="211"/>
      <c r="AU41" s="210"/>
      <c r="AV41" s="210"/>
      <c r="AW41" s="210"/>
      <c r="AX41" s="210"/>
    </row>
    <row r="42" spans="1:50">
      <c r="A42" s="193" t="s">
        <v>47</v>
      </c>
      <c r="B42" s="191" t="s">
        <v>3</v>
      </c>
      <c r="C42" s="191" t="s">
        <v>4</v>
      </c>
      <c r="D42" s="194">
        <v>0</v>
      </c>
      <c r="E42" s="194">
        <v>0</v>
      </c>
      <c r="F42" s="194">
        <v>0</v>
      </c>
      <c r="G42" s="208"/>
      <c r="H42" s="196">
        <v>0</v>
      </c>
      <c r="I42" s="196">
        <v>0</v>
      </c>
      <c r="J42" s="196">
        <v>0</v>
      </c>
      <c r="K42" s="208"/>
      <c r="L42" s="197">
        <v>0</v>
      </c>
      <c r="M42" s="197">
        <v>0</v>
      </c>
      <c r="N42" s="197">
        <v>0</v>
      </c>
      <c r="O42" s="208"/>
      <c r="P42" s="198">
        <v>3</v>
      </c>
      <c r="Q42" s="198">
        <v>3</v>
      </c>
      <c r="R42" s="198">
        <v>300</v>
      </c>
      <c r="S42" s="208"/>
      <c r="T42" s="200">
        <v>1</v>
      </c>
      <c r="U42" s="200">
        <v>1</v>
      </c>
      <c r="V42" s="200">
        <v>500</v>
      </c>
      <c r="W42" s="208"/>
      <c r="X42" s="201">
        <v>0</v>
      </c>
      <c r="Y42" s="201">
        <v>0</v>
      </c>
      <c r="Z42" s="201">
        <v>0</v>
      </c>
      <c r="AA42" s="208"/>
      <c r="AB42" s="202">
        <v>0</v>
      </c>
      <c r="AC42" s="202">
        <v>0</v>
      </c>
      <c r="AD42" s="202">
        <v>0</v>
      </c>
      <c r="AE42" s="208"/>
      <c r="AF42" s="203">
        <v>2</v>
      </c>
      <c r="AG42" s="203">
        <v>2</v>
      </c>
      <c r="AH42" s="203">
        <v>21270</v>
      </c>
      <c r="AI42" s="194">
        <v>0</v>
      </c>
      <c r="AJ42" s="194">
        <v>0</v>
      </c>
      <c r="AK42" s="194">
        <v>0</v>
      </c>
      <c r="AL42" s="204"/>
      <c r="AN42" s="205"/>
      <c r="AO42" s="210"/>
      <c r="AP42" s="210"/>
      <c r="AQ42" s="210"/>
      <c r="AR42" s="210"/>
      <c r="AS42" s="210"/>
      <c r="AT42" s="211"/>
      <c r="AU42" s="210"/>
      <c r="AV42" s="210"/>
      <c r="AW42" s="210"/>
      <c r="AX42" s="210"/>
    </row>
    <row r="43" spans="1:50">
      <c r="A43" s="193" t="s">
        <v>48</v>
      </c>
      <c r="B43" s="191" t="s">
        <v>3</v>
      </c>
      <c r="C43" s="191" t="s">
        <v>4</v>
      </c>
      <c r="D43" s="194">
        <v>0</v>
      </c>
      <c r="E43" s="194">
        <v>0</v>
      </c>
      <c r="F43" s="194">
        <v>0</v>
      </c>
      <c r="G43" s="208"/>
      <c r="H43" s="196">
        <v>0</v>
      </c>
      <c r="I43" s="196">
        <v>0</v>
      </c>
      <c r="J43" s="196">
        <v>0</v>
      </c>
      <c r="K43" s="208"/>
      <c r="L43" s="197">
        <v>0</v>
      </c>
      <c r="M43" s="197">
        <v>0</v>
      </c>
      <c r="N43" s="197">
        <v>0</v>
      </c>
      <c r="O43" s="208"/>
      <c r="P43" s="198">
        <v>7</v>
      </c>
      <c r="Q43" s="198">
        <v>7</v>
      </c>
      <c r="R43" s="198">
        <v>700</v>
      </c>
      <c r="S43" s="208"/>
      <c r="T43" s="200">
        <v>0</v>
      </c>
      <c r="U43" s="200">
        <v>0</v>
      </c>
      <c r="V43" s="200">
        <v>0</v>
      </c>
      <c r="W43" s="208"/>
      <c r="X43" s="201">
        <v>0</v>
      </c>
      <c r="Y43" s="201">
        <v>0</v>
      </c>
      <c r="Z43" s="201">
        <v>0</v>
      </c>
      <c r="AA43" s="208"/>
      <c r="AB43" s="202">
        <v>0</v>
      </c>
      <c r="AC43" s="202">
        <v>0</v>
      </c>
      <c r="AD43" s="202">
        <v>0</v>
      </c>
      <c r="AE43" s="208"/>
      <c r="AF43" s="203">
        <v>4</v>
      </c>
      <c r="AG43" s="203">
        <v>4</v>
      </c>
      <c r="AH43" s="203">
        <v>45370</v>
      </c>
      <c r="AI43" s="194">
        <v>0</v>
      </c>
      <c r="AJ43" s="194">
        <v>0</v>
      </c>
      <c r="AK43" s="194">
        <v>0</v>
      </c>
      <c r="AL43" s="204"/>
      <c r="AN43" s="205"/>
      <c r="AO43" s="210"/>
      <c r="AP43" s="210"/>
      <c r="AQ43" s="210"/>
      <c r="AR43" s="210"/>
      <c r="AS43" s="210"/>
      <c r="AT43" s="211"/>
      <c r="AU43" s="210"/>
      <c r="AV43" s="210"/>
      <c r="AW43" s="210"/>
      <c r="AX43" s="210"/>
    </row>
    <row r="44" spans="1:50">
      <c r="A44" s="193" t="s">
        <v>49</v>
      </c>
      <c r="B44" s="191" t="s">
        <v>3</v>
      </c>
      <c r="C44" s="191" t="s">
        <v>4</v>
      </c>
      <c r="D44" s="194">
        <v>0</v>
      </c>
      <c r="E44" s="194">
        <v>0</v>
      </c>
      <c r="F44" s="194">
        <v>0</v>
      </c>
      <c r="G44" s="208"/>
      <c r="H44" s="196">
        <v>0</v>
      </c>
      <c r="I44" s="196">
        <v>0</v>
      </c>
      <c r="J44" s="196">
        <v>0</v>
      </c>
      <c r="K44" s="208"/>
      <c r="L44" s="197">
        <v>2</v>
      </c>
      <c r="M44" s="197">
        <v>2</v>
      </c>
      <c r="N44" s="197">
        <v>1480</v>
      </c>
      <c r="O44" s="208"/>
      <c r="P44" s="198">
        <v>0</v>
      </c>
      <c r="Q44" s="198">
        <v>0</v>
      </c>
      <c r="R44" s="198">
        <v>0</v>
      </c>
      <c r="S44" s="208"/>
      <c r="T44" s="200">
        <v>0</v>
      </c>
      <c r="U44" s="200">
        <v>0</v>
      </c>
      <c r="V44" s="200">
        <v>0</v>
      </c>
      <c r="W44" s="208"/>
      <c r="X44" s="201">
        <v>2</v>
      </c>
      <c r="Y44" s="201">
        <v>15</v>
      </c>
      <c r="Z44" s="201">
        <v>27500</v>
      </c>
      <c r="AA44" s="208"/>
      <c r="AB44" s="202">
        <v>0</v>
      </c>
      <c r="AC44" s="202">
        <v>0</v>
      </c>
      <c r="AD44" s="202">
        <v>0</v>
      </c>
      <c r="AE44" s="208"/>
      <c r="AF44" s="203"/>
      <c r="AG44" s="203"/>
      <c r="AH44" s="203"/>
      <c r="AI44" s="194">
        <v>0</v>
      </c>
      <c r="AJ44" s="194">
        <v>0</v>
      </c>
      <c r="AK44" s="194">
        <v>0</v>
      </c>
      <c r="AL44" s="204"/>
      <c r="AN44" s="205"/>
      <c r="AO44" s="210">
        <v>2</v>
      </c>
      <c r="AP44" s="210">
        <v>2</v>
      </c>
      <c r="AQ44" s="210"/>
      <c r="AR44" s="210"/>
      <c r="AS44" s="210"/>
      <c r="AT44" s="211"/>
      <c r="AU44" s="210"/>
      <c r="AV44" s="210"/>
      <c r="AW44" s="210"/>
      <c r="AX44" s="210"/>
    </row>
    <row r="45" spans="1:50">
      <c r="A45" s="193" t="s">
        <v>50</v>
      </c>
      <c r="B45" s="191" t="s">
        <v>3</v>
      </c>
      <c r="C45" s="191" t="s">
        <v>4</v>
      </c>
      <c r="D45" s="194">
        <v>0</v>
      </c>
      <c r="E45" s="194">
        <v>0</v>
      </c>
      <c r="F45" s="194">
        <v>0</v>
      </c>
      <c r="G45" s="208"/>
      <c r="H45" s="196">
        <v>0</v>
      </c>
      <c r="I45" s="196">
        <v>0</v>
      </c>
      <c r="J45" s="196">
        <v>0</v>
      </c>
      <c r="K45" s="208"/>
      <c r="L45" s="197">
        <v>0</v>
      </c>
      <c r="M45" s="197">
        <v>0</v>
      </c>
      <c r="N45" s="197">
        <v>0</v>
      </c>
      <c r="O45" s="208"/>
      <c r="P45" s="198">
        <v>12</v>
      </c>
      <c r="Q45" s="198">
        <v>12</v>
      </c>
      <c r="R45" s="198">
        <v>1200</v>
      </c>
      <c r="S45" s="208"/>
      <c r="T45" s="200">
        <v>4</v>
      </c>
      <c r="U45" s="200">
        <v>4</v>
      </c>
      <c r="V45" s="200">
        <v>3600</v>
      </c>
      <c r="W45" s="208"/>
      <c r="X45" s="201">
        <v>0</v>
      </c>
      <c r="Y45" s="201">
        <v>0</v>
      </c>
      <c r="Z45" s="201">
        <v>0</v>
      </c>
      <c r="AA45" s="208"/>
      <c r="AB45" s="202">
        <v>0</v>
      </c>
      <c r="AC45" s="202">
        <v>0</v>
      </c>
      <c r="AD45" s="202">
        <v>0</v>
      </c>
      <c r="AE45" s="208"/>
      <c r="AF45" s="203">
        <v>10</v>
      </c>
      <c r="AG45" s="203">
        <v>10</v>
      </c>
      <c r="AH45" s="203">
        <v>81559</v>
      </c>
      <c r="AI45" s="194">
        <v>0</v>
      </c>
      <c r="AJ45" s="194">
        <v>0</v>
      </c>
      <c r="AK45" s="194">
        <v>0</v>
      </c>
      <c r="AL45" s="204"/>
      <c r="AN45" s="205"/>
      <c r="AO45" s="210"/>
      <c r="AP45" s="210"/>
      <c r="AQ45" s="210"/>
      <c r="AR45" s="210"/>
      <c r="AS45" s="210"/>
      <c r="AT45" s="211"/>
      <c r="AU45" s="210"/>
      <c r="AV45" s="210"/>
      <c r="AW45" s="210"/>
      <c r="AX45" s="210"/>
    </row>
    <row r="46" spans="1:50">
      <c r="A46" s="193" t="s">
        <v>51</v>
      </c>
      <c r="B46" s="191" t="s">
        <v>3</v>
      </c>
      <c r="C46" s="191" t="s">
        <v>4</v>
      </c>
      <c r="D46" s="194">
        <v>0</v>
      </c>
      <c r="E46" s="194">
        <v>0</v>
      </c>
      <c r="F46" s="194">
        <v>0</v>
      </c>
      <c r="G46" s="208"/>
      <c r="H46" s="196">
        <v>0</v>
      </c>
      <c r="I46" s="196">
        <v>0</v>
      </c>
      <c r="J46" s="196">
        <v>0</v>
      </c>
      <c r="K46" s="208"/>
      <c r="L46" s="197">
        <v>1</v>
      </c>
      <c r="M46" s="197">
        <v>1</v>
      </c>
      <c r="N46" s="197">
        <v>740</v>
      </c>
      <c r="O46" s="208"/>
      <c r="P46" s="198">
        <v>0</v>
      </c>
      <c r="Q46" s="198">
        <v>0</v>
      </c>
      <c r="R46" s="198">
        <v>0</v>
      </c>
      <c r="S46" s="208"/>
      <c r="T46" s="200">
        <v>1</v>
      </c>
      <c r="U46" s="200">
        <v>1</v>
      </c>
      <c r="V46" s="200">
        <v>500</v>
      </c>
      <c r="W46" s="208"/>
      <c r="X46" s="201">
        <v>0</v>
      </c>
      <c r="Y46" s="201">
        <v>0</v>
      </c>
      <c r="Z46" s="201">
        <v>0</v>
      </c>
      <c r="AA46" s="208"/>
      <c r="AB46" s="202">
        <v>0</v>
      </c>
      <c r="AC46" s="202">
        <v>0</v>
      </c>
      <c r="AD46" s="202">
        <v>0</v>
      </c>
      <c r="AE46" s="208"/>
      <c r="AF46" s="203">
        <v>3</v>
      </c>
      <c r="AG46" s="203">
        <v>3</v>
      </c>
      <c r="AH46" s="203">
        <v>41483</v>
      </c>
      <c r="AI46" s="194">
        <v>0</v>
      </c>
      <c r="AJ46" s="194">
        <v>0</v>
      </c>
      <c r="AK46" s="194">
        <v>0</v>
      </c>
      <c r="AL46" s="204"/>
      <c r="AN46" s="205"/>
      <c r="AO46" s="210"/>
      <c r="AP46" s="210"/>
      <c r="AQ46" s="210"/>
      <c r="AR46" s="210"/>
      <c r="AS46" s="210"/>
      <c r="AT46" s="211"/>
      <c r="AU46" s="210"/>
      <c r="AV46" s="210"/>
      <c r="AW46" s="210"/>
      <c r="AX46" s="210"/>
    </row>
    <row r="47" spans="1:50" s="192" customFormat="1" ht="20.25" thickBot="1">
      <c r="A47" s="219"/>
      <c r="B47" s="220"/>
      <c r="C47" s="220"/>
      <c r="D47" s="221">
        <f>SUM(D35:D46)</f>
        <v>528</v>
      </c>
      <c r="E47" s="221">
        <f>SUM(E35:E46)</f>
        <v>535</v>
      </c>
      <c r="F47" s="221">
        <f>SUM(F35:F46)</f>
        <v>872000</v>
      </c>
      <c r="G47" s="222"/>
      <c r="H47" s="221">
        <f>SUM(H35:H46)</f>
        <v>190</v>
      </c>
      <c r="I47" s="221">
        <f>SUM(I35:I46)</f>
        <v>190</v>
      </c>
      <c r="J47" s="221">
        <f>SUM(J35:J46)</f>
        <v>114000</v>
      </c>
      <c r="K47" s="222"/>
      <c r="L47" s="221">
        <f>SUM(L35:L46)</f>
        <v>372</v>
      </c>
      <c r="M47" s="221">
        <f>SUM(M35:M46)</f>
        <v>381</v>
      </c>
      <c r="N47" s="221">
        <f>SUM(N35:N46)</f>
        <v>3485400</v>
      </c>
      <c r="O47" s="222"/>
      <c r="P47" s="221">
        <f>SUM(P35:P46)</f>
        <v>53</v>
      </c>
      <c r="Q47" s="221">
        <f>SUM(Q35:Q46)</f>
        <v>53</v>
      </c>
      <c r="R47" s="221">
        <f>SUM(R35:R46)</f>
        <v>5300</v>
      </c>
      <c r="S47" s="223"/>
      <c r="T47" s="221">
        <f>SUM(T35:T46)</f>
        <v>31</v>
      </c>
      <c r="U47" s="221">
        <f>SUM(U35:U46)</f>
        <v>31</v>
      </c>
      <c r="V47" s="221">
        <f>SUM(V35:V46)</f>
        <v>33760</v>
      </c>
      <c r="W47" s="222"/>
      <c r="X47" s="221">
        <f>SUM(X35:X46)</f>
        <v>16</v>
      </c>
      <c r="Y47" s="221">
        <f>SUM(Y35:Y46)</f>
        <v>29</v>
      </c>
      <c r="Z47" s="221">
        <f>SUM(Z35:Z46)</f>
        <v>106500</v>
      </c>
      <c r="AA47" s="222"/>
      <c r="AB47" s="221">
        <f>SUM(AB35:AB46)</f>
        <v>1</v>
      </c>
      <c r="AC47" s="221">
        <f t="shared" ref="AC47:AK47" si="4">SUM(AC35:AC46)</f>
        <v>1</v>
      </c>
      <c r="AD47" s="221">
        <f t="shared" si="4"/>
        <v>3000</v>
      </c>
      <c r="AE47" s="222"/>
      <c r="AF47" s="221">
        <f t="shared" si="4"/>
        <v>419.58699999999999</v>
      </c>
      <c r="AG47" s="221">
        <f t="shared" si="4"/>
        <v>424.58699999999999</v>
      </c>
      <c r="AH47" s="221">
        <f t="shared" si="4"/>
        <v>10906701</v>
      </c>
      <c r="AI47" s="221">
        <f t="shared" si="4"/>
        <v>202</v>
      </c>
      <c r="AJ47" s="221">
        <f t="shared" si="4"/>
        <v>204</v>
      </c>
      <c r="AK47" s="221">
        <f t="shared" si="4"/>
        <v>1852485</v>
      </c>
      <c r="AL47" s="221"/>
      <c r="AN47" s="205"/>
      <c r="AO47" s="222">
        <f>SUM(AO38:AO46)</f>
        <v>2</v>
      </c>
      <c r="AP47" s="222">
        <f>SUM(AP38:AP46)</f>
        <v>2</v>
      </c>
      <c r="AQ47" s="222">
        <f>SUM(AQ38:AQ46)</f>
        <v>0</v>
      </c>
      <c r="AR47" s="229">
        <f>SUM(AR38:AR46)</f>
        <v>0</v>
      </c>
      <c r="AS47" s="222"/>
      <c r="AT47" s="220"/>
      <c r="AU47" s="222">
        <f>SUM(AU38:AU46)</f>
        <v>11</v>
      </c>
      <c r="AV47" s="222">
        <f>SUM(AV38:AV46)</f>
        <v>11</v>
      </c>
      <c r="AW47" s="222">
        <f>SUM(AW38:AW46)</f>
        <v>0</v>
      </c>
      <c r="AX47" s="222">
        <f>SUM(AX38:AX46)</f>
        <v>0</v>
      </c>
    </row>
    <row r="48" spans="1:50" ht="20.25" thickBot="1">
      <c r="A48" s="193" t="s">
        <v>53</v>
      </c>
      <c r="B48" s="191" t="s">
        <v>3</v>
      </c>
      <c r="C48" s="191" t="s">
        <v>4</v>
      </c>
      <c r="D48" s="194">
        <v>0</v>
      </c>
      <c r="E48" s="194">
        <v>0</v>
      </c>
      <c r="F48" s="194">
        <v>0</v>
      </c>
      <c r="G48" s="208"/>
      <c r="H48" s="196">
        <v>0</v>
      </c>
      <c r="I48" s="196">
        <v>0</v>
      </c>
      <c r="J48" s="196">
        <v>0</v>
      </c>
      <c r="K48" s="208"/>
      <c r="L48" s="197">
        <v>0</v>
      </c>
      <c r="M48" s="197">
        <v>0</v>
      </c>
      <c r="N48" s="197">
        <v>0</v>
      </c>
      <c r="O48" s="208"/>
      <c r="P48" s="198">
        <v>0</v>
      </c>
      <c r="Q48" s="198">
        <v>0</v>
      </c>
      <c r="R48" s="198">
        <v>0</v>
      </c>
      <c r="S48" s="209">
        <v>34</v>
      </c>
      <c r="T48" s="200">
        <v>1</v>
      </c>
      <c r="U48" s="200">
        <v>1</v>
      </c>
      <c r="V48" s="200">
        <v>1040</v>
      </c>
      <c r="W48" s="208"/>
      <c r="X48" s="201">
        <v>0</v>
      </c>
      <c r="Y48" s="201">
        <v>0</v>
      </c>
      <c r="Z48" s="201">
        <v>0</v>
      </c>
      <c r="AA48" s="230"/>
      <c r="AB48" s="202">
        <v>0</v>
      </c>
      <c r="AC48" s="202">
        <v>0</v>
      </c>
      <c r="AD48" s="202">
        <v>0</v>
      </c>
      <c r="AE48" s="231"/>
      <c r="AF48" s="203">
        <v>25</v>
      </c>
      <c r="AG48" s="203">
        <v>25</v>
      </c>
      <c r="AH48" s="203">
        <v>597338</v>
      </c>
      <c r="AI48" s="194">
        <v>5</v>
      </c>
      <c r="AJ48" s="194">
        <v>5</v>
      </c>
      <c r="AK48" s="194">
        <v>5029</v>
      </c>
      <c r="AL48" s="204"/>
      <c r="AN48" s="205"/>
      <c r="AO48" s="210"/>
      <c r="AP48" s="210"/>
      <c r="AQ48" s="210"/>
      <c r="AR48" s="210"/>
      <c r="AS48" s="210"/>
      <c r="AT48" s="211"/>
      <c r="AU48" s="210"/>
      <c r="AV48" s="210"/>
      <c r="AW48" s="210"/>
      <c r="AX48" s="210"/>
    </row>
    <row r="49" spans="1:16037" s="233" customFormat="1" ht="20.25" thickBot="1">
      <c r="A49" s="193" t="s">
        <v>54</v>
      </c>
      <c r="B49" s="232" t="s">
        <v>3</v>
      </c>
      <c r="C49" s="210" t="s">
        <v>4</v>
      </c>
      <c r="D49" s="194">
        <v>0</v>
      </c>
      <c r="E49" s="194">
        <v>0</v>
      </c>
      <c r="F49" s="194">
        <v>0</v>
      </c>
      <c r="G49" s="208"/>
      <c r="H49" s="196">
        <v>0</v>
      </c>
      <c r="I49" s="196">
        <v>0</v>
      </c>
      <c r="J49" s="196">
        <v>0</v>
      </c>
      <c r="K49" s="208"/>
      <c r="L49" s="197">
        <v>0</v>
      </c>
      <c r="M49" s="197">
        <v>0</v>
      </c>
      <c r="N49" s="197">
        <v>0</v>
      </c>
      <c r="O49" s="208"/>
      <c r="P49" s="198">
        <v>2</v>
      </c>
      <c r="Q49" s="198">
        <v>2</v>
      </c>
      <c r="R49" s="198">
        <v>200</v>
      </c>
      <c r="S49" s="209">
        <v>2</v>
      </c>
      <c r="T49" s="200">
        <v>1</v>
      </c>
      <c r="U49" s="200">
        <v>1</v>
      </c>
      <c r="V49" s="200">
        <v>1044</v>
      </c>
      <c r="W49" s="208">
        <v>1</v>
      </c>
      <c r="X49" s="201">
        <v>0</v>
      </c>
      <c r="Y49" s="201">
        <v>0</v>
      </c>
      <c r="Z49" s="201">
        <v>0</v>
      </c>
      <c r="AA49" s="230">
        <v>21000</v>
      </c>
      <c r="AB49" s="202">
        <v>2</v>
      </c>
      <c r="AC49" s="202">
        <v>2</v>
      </c>
      <c r="AD49" s="202">
        <v>21000</v>
      </c>
      <c r="AE49" s="231"/>
      <c r="AF49" s="203">
        <v>2</v>
      </c>
      <c r="AG49" s="203">
        <v>2</v>
      </c>
      <c r="AH49" s="203">
        <v>6697</v>
      </c>
      <c r="AI49" s="194">
        <v>1</v>
      </c>
      <c r="AJ49" s="194">
        <v>1</v>
      </c>
      <c r="AK49" s="194">
        <v>33</v>
      </c>
      <c r="AL49" s="204"/>
      <c r="AM49" s="191"/>
      <c r="AN49" s="205"/>
      <c r="AO49" s="210">
        <v>0</v>
      </c>
      <c r="AP49" s="210">
        <v>1</v>
      </c>
      <c r="AQ49" s="210">
        <v>0</v>
      </c>
      <c r="AR49" s="210">
        <v>0</v>
      </c>
      <c r="AS49" s="210"/>
      <c r="AT49" s="211"/>
      <c r="AU49" s="210">
        <v>0</v>
      </c>
      <c r="AV49" s="210">
        <v>0</v>
      </c>
      <c r="AW49" s="210">
        <v>0</v>
      </c>
      <c r="AX49" s="210">
        <v>0</v>
      </c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191"/>
      <c r="BN49" s="191"/>
      <c r="BO49" s="191"/>
      <c r="BP49" s="191"/>
      <c r="BQ49" s="191"/>
      <c r="BR49" s="191"/>
      <c r="BS49" s="191"/>
      <c r="BT49" s="191"/>
      <c r="BU49" s="191"/>
      <c r="BV49" s="191"/>
      <c r="BW49" s="191"/>
      <c r="BX49" s="191"/>
      <c r="BY49" s="191"/>
      <c r="BZ49" s="191"/>
      <c r="CA49" s="191"/>
      <c r="CB49" s="191"/>
      <c r="CC49" s="191"/>
      <c r="CD49" s="191"/>
      <c r="CE49" s="191"/>
      <c r="CF49" s="191"/>
      <c r="CG49" s="191"/>
      <c r="CH49" s="191"/>
      <c r="CI49" s="191"/>
      <c r="CJ49" s="191"/>
      <c r="CK49" s="191"/>
      <c r="CL49" s="191"/>
      <c r="CM49" s="191"/>
      <c r="CN49" s="191"/>
      <c r="CO49" s="191"/>
      <c r="CP49" s="191"/>
      <c r="CQ49" s="191"/>
      <c r="CR49" s="191"/>
      <c r="CS49" s="191"/>
      <c r="CT49" s="191"/>
      <c r="CU49" s="191"/>
      <c r="CV49" s="191"/>
      <c r="CW49" s="191"/>
      <c r="CX49" s="191"/>
      <c r="CY49" s="191"/>
      <c r="CZ49" s="191"/>
      <c r="DA49" s="191"/>
      <c r="DB49" s="191"/>
      <c r="DC49" s="191"/>
      <c r="DD49" s="191"/>
      <c r="DE49" s="191"/>
      <c r="DF49" s="191"/>
      <c r="DG49" s="191"/>
      <c r="DH49" s="191"/>
      <c r="DI49" s="191"/>
      <c r="DJ49" s="191"/>
      <c r="DK49" s="191"/>
      <c r="DL49" s="191"/>
      <c r="DM49" s="191"/>
      <c r="DN49" s="191"/>
      <c r="DO49" s="191"/>
      <c r="DP49" s="191"/>
      <c r="DQ49" s="191"/>
      <c r="DR49" s="191"/>
      <c r="DS49" s="191"/>
      <c r="DT49" s="191"/>
      <c r="DU49" s="191"/>
      <c r="DV49" s="191"/>
      <c r="DW49" s="191"/>
      <c r="DX49" s="191"/>
      <c r="DY49" s="191"/>
      <c r="DZ49" s="191"/>
      <c r="EA49" s="191"/>
      <c r="EB49" s="191"/>
      <c r="EC49" s="191"/>
      <c r="ED49" s="191"/>
      <c r="EE49" s="191"/>
      <c r="EF49" s="191"/>
      <c r="EG49" s="191"/>
      <c r="EH49" s="191"/>
      <c r="EI49" s="191"/>
      <c r="EJ49" s="191"/>
      <c r="EK49" s="191"/>
      <c r="EL49" s="191"/>
      <c r="EM49" s="191"/>
      <c r="EN49" s="191"/>
      <c r="EO49" s="191"/>
      <c r="EP49" s="191"/>
      <c r="EQ49" s="191"/>
      <c r="ER49" s="191"/>
      <c r="ES49" s="191"/>
      <c r="ET49" s="191"/>
      <c r="EU49" s="191"/>
      <c r="EV49" s="191"/>
      <c r="EW49" s="191"/>
      <c r="EX49" s="191"/>
      <c r="EY49" s="191"/>
      <c r="EZ49" s="191"/>
      <c r="FA49" s="191"/>
      <c r="FB49" s="191"/>
      <c r="FC49" s="191"/>
      <c r="FD49" s="191"/>
      <c r="FE49" s="191"/>
      <c r="FF49" s="191"/>
      <c r="FG49" s="191"/>
      <c r="FH49" s="191"/>
      <c r="FI49" s="191"/>
      <c r="FJ49" s="191"/>
      <c r="FK49" s="191"/>
      <c r="FL49" s="191"/>
      <c r="FM49" s="191"/>
      <c r="FN49" s="191"/>
      <c r="FO49" s="191"/>
      <c r="FP49" s="191"/>
      <c r="FQ49" s="191"/>
      <c r="FR49" s="191"/>
      <c r="FS49" s="191"/>
      <c r="FT49" s="191"/>
      <c r="FU49" s="191"/>
      <c r="FV49" s="191"/>
      <c r="FW49" s="191"/>
      <c r="FX49" s="191"/>
      <c r="FY49" s="191"/>
      <c r="FZ49" s="191"/>
      <c r="GA49" s="191"/>
      <c r="GB49" s="191"/>
      <c r="GC49" s="191"/>
      <c r="GD49" s="191"/>
      <c r="GE49" s="191"/>
      <c r="GF49" s="191"/>
      <c r="GG49" s="191"/>
      <c r="GH49" s="191"/>
      <c r="GI49" s="191"/>
      <c r="GJ49" s="191"/>
      <c r="GK49" s="191"/>
      <c r="GL49" s="191"/>
      <c r="GM49" s="191"/>
      <c r="GN49" s="191"/>
      <c r="GO49" s="191"/>
      <c r="GP49" s="191"/>
      <c r="GQ49" s="191"/>
      <c r="GR49" s="191"/>
      <c r="GS49" s="191"/>
      <c r="GT49" s="191"/>
      <c r="GU49" s="191"/>
      <c r="GV49" s="191"/>
      <c r="GW49" s="191"/>
      <c r="GX49" s="191"/>
      <c r="GY49" s="191"/>
      <c r="GZ49" s="191"/>
      <c r="HA49" s="191"/>
      <c r="HB49" s="191"/>
      <c r="HC49" s="191"/>
      <c r="HD49" s="191"/>
      <c r="HE49" s="191"/>
      <c r="HF49" s="191"/>
      <c r="HG49" s="191"/>
      <c r="HH49" s="191"/>
      <c r="HI49" s="191"/>
      <c r="HJ49" s="191"/>
      <c r="HK49" s="191"/>
      <c r="HL49" s="191"/>
      <c r="HM49" s="191"/>
      <c r="HN49" s="191"/>
      <c r="HO49" s="191"/>
      <c r="HP49" s="191"/>
      <c r="HQ49" s="191"/>
      <c r="HR49" s="191"/>
      <c r="HS49" s="191"/>
      <c r="HT49" s="191"/>
      <c r="HU49" s="191"/>
      <c r="HV49" s="191"/>
      <c r="HW49" s="191"/>
      <c r="HX49" s="191"/>
      <c r="HY49" s="191"/>
      <c r="HZ49" s="191"/>
      <c r="IA49" s="191"/>
      <c r="IB49" s="191"/>
      <c r="IC49" s="191"/>
      <c r="ID49" s="191"/>
      <c r="IE49" s="191"/>
      <c r="IF49" s="191"/>
      <c r="IG49" s="191"/>
      <c r="IH49" s="191"/>
      <c r="II49" s="191"/>
      <c r="IJ49" s="191"/>
      <c r="IK49" s="191"/>
      <c r="IL49" s="191"/>
      <c r="IM49" s="191"/>
      <c r="IN49" s="191"/>
      <c r="IO49" s="191"/>
      <c r="IP49" s="191"/>
      <c r="IQ49" s="191"/>
      <c r="IR49" s="191"/>
      <c r="IS49" s="191"/>
      <c r="IT49" s="191"/>
      <c r="IU49" s="191"/>
      <c r="IV49" s="191"/>
      <c r="IW49" s="191"/>
      <c r="IX49" s="191"/>
      <c r="IY49" s="191"/>
      <c r="IZ49" s="191"/>
      <c r="JA49" s="191"/>
      <c r="JB49" s="191"/>
      <c r="JC49" s="191"/>
      <c r="JD49" s="191"/>
      <c r="JE49" s="191"/>
      <c r="JF49" s="191"/>
      <c r="JG49" s="191"/>
      <c r="JH49" s="191"/>
      <c r="JI49" s="191"/>
      <c r="JJ49" s="191"/>
      <c r="JK49" s="191"/>
      <c r="JL49" s="191"/>
      <c r="JM49" s="191"/>
      <c r="JN49" s="191"/>
      <c r="JO49" s="191"/>
      <c r="JP49" s="191"/>
      <c r="JQ49" s="191"/>
      <c r="JR49" s="191"/>
      <c r="JS49" s="191"/>
      <c r="JT49" s="191"/>
      <c r="JU49" s="191"/>
      <c r="JV49" s="191"/>
      <c r="JW49" s="191"/>
      <c r="JX49" s="191"/>
      <c r="JY49" s="191"/>
      <c r="JZ49" s="191"/>
      <c r="KA49" s="191"/>
      <c r="KB49" s="191"/>
      <c r="KC49" s="191"/>
      <c r="KD49" s="191"/>
      <c r="KE49" s="191"/>
      <c r="KF49" s="191"/>
      <c r="KG49" s="191"/>
      <c r="KH49" s="191"/>
      <c r="KI49" s="191"/>
      <c r="KJ49" s="191"/>
      <c r="KK49" s="191"/>
      <c r="KL49" s="191"/>
      <c r="KM49" s="191"/>
      <c r="KN49" s="191"/>
      <c r="KO49" s="191"/>
      <c r="KP49" s="191"/>
      <c r="KQ49" s="191"/>
      <c r="KR49" s="191"/>
      <c r="KS49" s="191"/>
      <c r="KT49" s="191"/>
      <c r="KU49" s="191"/>
      <c r="KV49" s="191"/>
      <c r="KW49" s="191"/>
      <c r="KX49" s="191"/>
      <c r="KY49" s="191"/>
      <c r="KZ49" s="191"/>
      <c r="LA49" s="191"/>
      <c r="LB49" s="191"/>
      <c r="LC49" s="191"/>
      <c r="LD49" s="191"/>
      <c r="LE49" s="191"/>
      <c r="LF49" s="191"/>
      <c r="LG49" s="191"/>
      <c r="LH49" s="191"/>
      <c r="LI49" s="191"/>
      <c r="LJ49" s="191"/>
      <c r="LK49" s="191"/>
      <c r="LL49" s="191"/>
      <c r="LM49" s="191"/>
      <c r="LN49" s="191"/>
      <c r="LO49" s="191"/>
      <c r="LP49" s="191"/>
      <c r="LQ49" s="191"/>
      <c r="LR49" s="191"/>
      <c r="LS49" s="191"/>
      <c r="LT49" s="191"/>
      <c r="LU49" s="191"/>
      <c r="LV49" s="191"/>
      <c r="LW49" s="191"/>
      <c r="LX49" s="191"/>
      <c r="LY49" s="191"/>
      <c r="LZ49" s="191"/>
      <c r="MA49" s="191"/>
      <c r="MB49" s="191"/>
      <c r="MC49" s="191"/>
      <c r="MD49" s="191"/>
      <c r="ME49" s="191"/>
      <c r="MF49" s="191"/>
      <c r="MG49" s="191"/>
      <c r="MH49" s="191"/>
      <c r="MI49" s="191"/>
      <c r="MJ49" s="191"/>
      <c r="MK49" s="191"/>
      <c r="ML49" s="191"/>
      <c r="MM49" s="191"/>
      <c r="MN49" s="191"/>
      <c r="MO49" s="191"/>
      <c r="MP49" s="191"/>
      <c r="MQ49" s="191"/>
      <c r="MR49" s="191"/>
      <c r="MS49" s="191"/>
      <c r="MT49" s="191"/>
      <c r="MU49" s="191"/>
      <c r="MV49" s="191"/>
      <c r="MW49" s="191"/>
      <c r="MX49" s="191"/>
      <c r="MY49" s="191"/>
      <c r="MZ49" s="191"/>
      <c r="NA49" s="191"/>
      <c r="NB49" s="191"/>
      <c r="NC49" s="191"/>
      <c r="ND49" s="191"/>
      <c r="NE49" s="191"/>
      <c r="NF49" s="191"/>
      <c r="NG49" s="191"/>
      <c r="NH49" s="191"/>
      <c r="NI49" s="191"/>
      <c r="NJ49" s="191"/>
      <c r="NK49" s="191"/>
      <c r="NL49" s="191"/>
      <c r="NM49" s="191"/>
      <c r="NN49" s="191"/>
      <c r="NO49" s="191"/>
      <c r="NP49" s="191"/>
      <c r="NQ49" s="191"/>
      <c r="NR49" s="191"/>
      <c r="NS49" s="191"/>
      <c r="NT49" s="191"/>
      <c r="NU49" s="191"/>
      <c r="NV49" s="191"/>
      <c r="NW49" s="191"/>
      <c r="NX49" s="191"/>
      <c r="NY49" s="191"/>
      <c r="NZ49" s="191"/>
      <c r="OA49" s="191"/>
      <c r="OB49" s="191"/>
      <c r="OC49" s="191"/>
      <c r="OD49" s="191"/>
      <c r="OE49" s="191"/>
      <c r="OF49" s="191"/>
      <c r="OG49" s="191"/>
      <c r="OH49" s="191"/>
      <c r="OI49" s="191"/>
      <c r="OJ49" s="191"/>
      <c r="OK49" s="191"/>
      <c r="OL49" s="191"/>
      <c r="OM49" s="191"/>
      <c r="ON49" s="191"/>
      <c r="OO49" s="191"/>
      <c r="OP49" s="191"/>
      <c r="OQ49" s="191"/>
      <c r="OR49" s="191"/>
      <c r="OS49" s="191"/>
      <c r="OT49" s="191"/>
      <c r="OU49" s="191"/>
      <c r="OV49" s="191"/>
      <c r="OW49" s="191"/>
      <c r="OX49" s="191"/>
      <c r="OY49" s="191"/>
      <c r="OZ49" s="191"/>
      <c r="PA49" s="191"/>
      <c r="PB49" s="191"/>
      <c r="PC49" s="191"/>
      <c r="PD49" s="191"/>
      <c r="PE49" s="191"/>
      <c r="PF49" s="191"/>
      <c r="PG49" s="191"/>
      <c r="PH49" s="191"/>
      <c r="PI49" s="191"/>
      <c r="PJ49" s="191"/>
      <c r="PK49" s="191"/>
      <c r="PL49" s="191"/>
      <c r="PM49" s="191"/>
      <c r="PN49" s="191"/>
      <c r="PO49" s="191"/>
      <c r="PP49" s="191"/>
      <c r="PQ49" s="191"/>
      <c r="PR49" s="191"/>
      <c r="PS49" s="191"/>
      <c r="PT49" s="191"/>
      <c r="PU49" s="191"/>
      <c r="PV49" s="191"/>
      <c r="PW49" s="191"/>
      <c r="PX49" s="191"/>
      <c r="PY49" s="191"/>
      <c r="PZ49" s="191"/>
      <c r="QA49" s="191"/>
      <c r="QB49" s="191"/>
      <c r="QC49" s="191"/>
      <c r="QD49" s="191"/>
      <c r="QE49" s="191"/>
      <c r="QF49" s="191"/>
      <c r="QG49" s="191"/>
      <c r="QH49" s="191"/>
      <c r="QI49" s="191"/>
      <c r="QJ49" s="191"/>
      <c r="QK49" s="191"/>
      <c r="QL49" s="191"/>
      <c r="QM49" s="191"/>
      <c r="QN49" s="191"/>
      <c r="QO49" s="191"/>
      <c r="QP49" s="191"/>
      <c r="QQ49" s="191"/>
      <c r="QR49" s="191"/>
      <c r="QS49" s="191"/>
      <c r="QT49" s="191"/>
      <c r="QU49" s="191"/>
      <c r="QV49" s="191"/>
      <c r="QW49" s="191"/>
      <c r="QX49" s="191"/>
      <c r="QY49" s="191"/>
      <c r="QZ49" s="191"/>
      <c r="RA49" s="191"/>
      <c r="RB49" s="191"/>
      <c r="RC49" s="191"/>
      <c r="RD49" s="191"/>
      <c r="RE49" s="191"/>
      <c r="RF49" s="191"/>
      <c r="RG49" s="191"/>
      <c r="RH49" s="191"/>
      <c r="RI49" s="191"/>
      <c r="RJ49" s="191"/>
      <c r="RK49" s="191"/>
      <c r="RL49" s="191"/>
      <c r="RM49" s="191"/>
      <c r="RN49" s="191"/>
      <c r="RO49" s="191"/>
      <c r="RP49" s="191"/>
      <c r="RQ49" s="191"/>
      <c r="RR49" s="191"/>
      <c r="RS49" s="191"/>
      <c r="RT49" s="191"/>
      <c r="RU49" s="191"/>
      <c r="RV49" s="191"/>
      <c r="RW49" s="191"/>
      <c r="RX49" s="191"/>
      <c r="RY49" s="191"/>
      <c r="RZ49" s="191"/>
      <c r="SA49" s="191"/>
      <c r="SB49" s="191"/>
      <c r="SC49" s="191"/>
      <c r="SD49" s="191"/>
      <c r="SE49" s="191"/>
      <c r="SF49" s="191"/>
      <c r="SG49" s="191"/>
      <c r="SH49" s="191"/>
      <c r="SI49" s="191"/>
      <c r="SJ49" s="191"/>
      <c r="SK49" s="191"/>
      <c r="SL49" s="191"/>
      <c r="SM49" s="191"/>
      <c r="SN49" s="191"/>
      <c r="SO49" s="191"/>
      <c r="SP49" s="191"/>
      <c r="SQ49" s="191"/>
      <c r="SR49" s="191"/>
      <c r="SS49" s="191"/>
      <c r="ST49" s="191"/>
      <c r="SU49" s="191"/>
      <c r="SV49" s="191"/>
      <c r="SW49" s="191"/>
      <c r="SX49" s="191"/>
      <c r="SY49" s="191"/>
      <c r="SZ49" s="191"/>
      <c r="TA49" s="191"/>
      <c r="TB49" s="191"/>
      <c r="TC49" s="191"/>
      <c r="TD49" s="191"/>
      <c r="TE49" s="191"/>
      <c r="TF49" s="191"/>
      <c r="TG49" s="191"/>
      <c r="TH49" s="191"/>
      <c r="TI49" s="191"/>
      <c r="TJ49" s="191"/>
      <c r="TK49" s="191"/>
      <c r="TL49" s="191"/>
      <c r="TM49" s="191"/>
      <c r="TN49" s="191"/>
      <c r="TO49" s="191"/>
      <c r="TP49" s="191"/>
      <c r="TQ49" s="191"/>
      <c r="TR49" s="191"/>
      <c r="TS49" s="191"/>
      <c r="TT49" s="191"/>
      <c r="TU49" s="191"/>
      <c r="TV49" s="191"/>
      <c r="TW49" s="191"/>
      <c r="TX49" s="191"/>
      <c r="TY49" s="191"/>
      <c r="TZ49" s="191"/>
      <c r="UA49" s="191"/>
      <c r="UB49" s="191"/>
      <c r="UC49" s="191"/>
      <c r="UD49" s="191"/>
      <c r="UE49" s="191"/>
      <c r="UF49" s="191"/>
      <c r="UG49" s="191"/>
      <c r="UH49" s="191"/>
      <c r="UI49" s="191"/>
      <c r="UJ49" s="191"/>
      <c r="UK49" s="191"/>
      <c r="UL49" s="191"/>
      <c r="UM49" s="191"/>
      <c r="UN49" s="191"/>
      <c r="UO49" s="191"/>
      <c r="UP49" s="191"/>
      <c r="UQ49" s="191"/>
      <c r="UR49" s="191"/>
      <c r="US49" s="191"/>
      <c r="UT49" s="191"/>
      <c r="UU49" s="191"/>
      <c r="UV49" s="191"/>
      <c r="UW49" s="191"/>
      <c r="UX49" s="191"/>
      <c r="UY49" s="191"/>
      <c r="UZ49" s="191"/>
      <c r="VA49" s="191"/>
      <c r="VB49" s="191"/>
      <c r="VC49" s="191"/>
      <c r="VD49" s="191"/>
      <c r="VE49" s="191"/>
      <c r="VF49" s="191"/>
      <c r="VG49" s="191"/>
      <c r="VH49" s="191"/>
      <c r="VI49" s="191"/>
      <c r="VJ49" s="191"/>
      <c r="VK49" s="191"/>
      <c r="VL49" s="191"/>
      <c r="VM49" s="191"/>
      <c r="VN49" s="191"/>
      <c r="VO49" s="191"/>
      <c r="VP49" s="191"/>
      <c r="VQ49" s="191"/>
      <c r="VR49" s="191"/>
      <c r="VS49" s="191"/>
      <c r="VT49" s="191"/>
      <c r="VU49" s="191"/>
      <c r="VV49" s="191"/>
      <c r="VW49" s="191"/>
      <c r="VX49" s="191"/>
      <c r="VY49" s="191"/>
      <c r="VZ49" s="191"/>
      <c r="WA49" s="191"/>
      <c r="WB49" s="191"/>
      <c r="WC49" s="191"/>
      <c r="WD49" s="191"/>
      <c r="WE49" s="191"/>
      <c r="WF49" s="191"/>
      <c r="WG49" s="191"/>
      <c r="WH49" s="191"/>
      <c r="WI49" s="191"/>
      <c r="WJ49" s="191"/>
      <c r="WK49" s="191"/>
      <c r="WL49" s="191"/>
      <c r="WM49" s="191"/>
      <c r="WN49" s="191"/>
      <c r="WO49" s="191"/>
      <c r="WP49" s="191"/>
      <c r="WQ49" s="191"/>
      <c r="WR49" s="191"/>
      <c r="WS49" s="191"/>
      <c r="WT49" s="191"/>
      <c r="WU49" s="191"/>
      <c r="WV49" s="191"/>
      <c r="WW49" s="191"/>
      <c r="WX49" s="191"/>
      <c r="WY49" s="191"/>
      <c r="WZ49" s="191"/>
      <c r="XA49" s="191"/>
      <c r="XB49" s="191"/>
      <c r="XC49" s="191"/>
      <c r="XD49" s="191"/>
      <c r="XE49" s="191"/>
      <c r="XF49" s="191"/>
      <c r="XG49" s="191"/>
      <c r="XH49" s="191"/>
      <c r="XI49" s="191"/>
      <c r="XJ49" s="191"/>
      <c r="XK49" s="191"/>
      <c r="XL49" s="191"/>
      <c r="XM49" s="191"/>
      <c r="XN49" s="191"/>
      <c r="XO49" s="191"/>
      <c r="XP49" s="191"/>
      <c r="XQ49" s="191"/>
      <c r="XR49" s="191"/>
      <c r="XS49" s="191"/>
      <c r="XT49" s="191"/>
      <c r="XU49" s="191"/>
      <c r="XV49" s="191"/>
      <c r="XW49" s="191"/>
      <c r="XX49" s="191"/>
      <c r="XY49" s="191"/>
      <c r="XZ49" s="191"/>
      <c r="YA49" s="191"/>
      <c r="YB49" s="191"/>
      <c r="YC49" s="191"/>
      <c r="YD49" s="191"/>
      <c r="YE49" s="191"/>
      <c r="YF49" s="191"/>
      <c r="YG49" s="191"/>
      <c r="YH49" s="191"/>
      <c r="YI49" s="191"/>
      <c r="YJ49" s="191"/>
      <c r="YK49" s="191"/>
      <c r="YL49" s="191"/>
      <c r="YM49" s="191"/>
      <c r="YN49" s="191"/>
      <c r="YO49" s="191"/>
      <c r="YP49" s="191"/>
      <c r="YQ49" s="191"/>
      <c r="YR49" s="191"/>
      <c r="YS49" s="191"/>
      <c r="YT49" s="191"/>
      <c r="YU49" s="191"/>
      <c r="YV49" s="191"/>
      <c r="YW49" s="191"/>
      <c r="YX49" s="191"/>
      <c r="YY49" s="191"/>
      <c r="YZ49" s="191"/>
      <c r="ZA49" s="191"/>
      <c r="ZB49" s="191"/>
      <c r="ZC49" s="191"/>
      <c r="ZD49" s="191"/>
      <c r="ZE49" s="191"/>
      <c r="ZF49" s="191"/>
      <c r="ZG49" s="191"/>
      <c r="ZH49" s="191"/>
      <c r="ZI49" s="191"/>
      <c r="ZJ49" s="191"/>
      <c r="ZK49" s="191"/>
      <c r="ZL49" s="191"/>
      <c r="ZM49" s="191"/>
      <c r="ZN49" s="191"/>
      <c r="ZO49" s="191"/>
      <c r="ZP49" s="191"/>
      <c r="ZQ49" s="191"/>
      <c r="ZR49" s="191"/>
      <c r="ZS49" s="191"/>
      <c r="ZT49" s="191"/>
      <c r="ZU49" s="191"/>
      <c r="ZV49" s="191"/>
      <c r="ZW49" s="191"/>
      <c r="ZX49" s="191"/>
      <c r="ZY49" s="191"/>
      <c r="ZZ49" s="191"/>
      <c r="AAA49" s="191"/>
      <c r="AAB49" s="191"/>
      <c r="AAC49" s="191"/>
      <c r="AAD49" s="191"/>
      <c r="AAE49" s="191"/>
      <c r="AAF49" s="191"/>
      <c r="AAG49" s="191"/>
      <c r="AAH49" s="191"/>
      <c r="AAI49" s="191"/>
      <c r="AAJ49" s="191"/>
      <c r="AAK49" s="191"/>
      <c r="AAL49" s="191"/>
      <c r="AAM49" s="191"/>
      <c r="AAN49" s="191"/>
      <c r="AAO49" s="191"/>
      <c r="AAP49" s="191"/>
      <c r="AAQ49" s="191"/>
      <c r="AAR49" s="191"/>
      <c r="AAS49" s="191"/>
      <c r="AAT49" s="191"/>
      <c r="AAU49" s="191"/>
      <c r="AAV49" s="191"/>
      <c r="AAW49" s="191"/>
      <c r="AAX49" s="191"/>
      <c r="AAY49" s="191"/>
      <c r="AAZ49" s="191"/>
      <c r="ABA49" s="191"/>
      <c r="ABB49" s="191"/>
      <c r="ABC49" s="191"/>
      <c r="ABD49" s="191"/>
      <c r="ABE49" s="191"/>
      <c r="ABF49" s="191"/>
      <c r="ABG49" s="191"/>
      <c r="ABH49" s="191"/>
      <c r="ABI49" s="191"/>
      <c r="ABJ49" s="191"/>
      <c r="ABK49" s="191"/>
      <c r="ABL49" s="191"/>
      <c r="ABM49" s="191"/>
      <c r="ABN49" s="191"/>
      <c r="ABO49" s="191"/>
      <c r="ABP49" s="191"/>
      <c r="ABQ49" s="191"/>
      <c r="ABR49" s="191"/>
      <c r="ABS49" s="191"/>
      <c r="ABT49" s="191"/>
      <c r="ABU49" s="191"/>
      <c r="ABV49" s="191"/>
      <c r="ABW49" s="191"/>
      <c r="ABX49" s="191"/>
      <c r="ABY49" s="191"/>
      <c r="ABZ49" s="191"/>
      <c r="ACA49" s="191"/>
      <c r="ACB49" s="191"/>
      <c r="ACC49" s="191"/>
      <c r="ACD49" s="191"/>
      <c r="ACE49" s="191"/>
      <c r="ACF49" s="191"/>
      <c r="ACG49" s="191"/>
      <c r="ACH49" s="191"/>
      <c r="ACI49" s="191"/>
      <c r="ACJ49" s="191"/>
      <c r="ACK49" s="191"/>
      <c r="ACL49" s="191"/>
      <c r="ACM49" s="191"/>
      <c r="ACN49" s="191"/>
      <c r="ACO49" s="191"/>
      <c r="ACP49" s="191"/>
      <c r="ACQ49" s="191"/>
      <c r="ACR49" s="191"/>
      <c r="ACS49" s="191"/>
      <c r="ACT49" s="191"/>
      <c r="ACU49" s="191"/>
      <c r="ACV49" s="191"/>
      <c r="ACW49" s="191"/>
      <c r="ACX49" s="191"/>
      <c r="ACY49" s="191"/>
      <c r="ACZ49" s="191"/>
      <c r="ADA49" s="191"/>
      <c r="ADB49" s="191"/>
      <c r="ADC49" s="191"/>
      <c r="ADD49" s="191"/>
      <c r="ADE49" s="191"/>
      <c r="ADF49" s="191"/>
      <c r="ADG49" s="191"/>
      <c r="ADH49" s="191"/>
      <c r="ADI49" s="191"/>
      <c r="ADJ49" s="191"/>
      <c r="ADK49" s="191"/>
      <c r="ADL49" s="191"/>
      <c r="ADM49" s="191"/>
      <c r="ADN49" s="191"/>
      <c r="ADO49" s="191"/>
      <c r="ADP49" s="191"/>
      <c r="ADQ49" s="191"/>
      <c r="ADR49" s="191"/>
      <c r="ADS49" s="191"/>
      <c r="ADT49" s="191"/>
      <c r="ADU49" s="191"/>
      <c r="ADV49" s="191"/>
      <c r="ADW49" s="191"/>
      <c r="ADX49" s="191"/>
      <c r="ADY49" s="191"/>
      <c r="ADZ49" s="191"/>
      <c r="AEA49" s="191"/>
      <c r="AEB49" s="191"/>
      <c r="AEC49" s="191"/>
      <c r="AED49" s="191"/>
      <c r="AEE49" s="191"/>
      <c r="AEF49" s="191"/>
      <c r="AEG49" s="191"/>
      <c r="AEH49" s="191"/>
      <c r="AEI49" s="191"/>
      <c r="AEJ49" s="191"/>
      <c r="AEK49" s="191"/>
      <c r="AEL49" s="191"/>
      <c r="AEM49" s="191"/>
      <c r="AEN49" s="191"/>
      <c r="AEO49" s="191"/>
      <c r="AEP49" s="191"/>
      <c r="AEQ49" s="191"/>
      <c r="AER49" s="191"/>
      <c r="AES49" s="191"/>
      <c r="AET49" s="191"/>
      <c r="AEU49" s="191"/>
      <c r="AEV49" s="191"/>
      <c r="AEW49" s="191"/>
      <c r="AEX49" s="191"/>
      <c r="AEY49" s="191"/>
      <c r="AEZ49" s="191"/>
      <c r="AFA49" s="191"/>
      <c r="AFB49" s="191"/>
      <c r="AFC49" s="191"/>
      <c r="AFD49" s="191"/>
      <c r="AFE49" s="191"/>
      <c r="AFF49" s="191"/>
      <c r="AFG49" s="191"/>
      <c r="AFH49" s="191"/>
      <c r="AFI49" s="191"/>
      <c r="AFJ49" s="191"/>
      <c r="AFK49" s="191"/>
      <c r="AFL49" s="191"/>
      <c r="AFM49" s="191"/>
      <c r="AFN49" s="191"/>
      <c r="AFO49" s="191"/>
      <c r="AFP49" s="191"/>
      <c r="AFQ49" s="191"/>
      <c r="AFR49" s="191"/>
      <c r="AFS49" s="191"/>
      <c r="AFT49" s="191"/>
      <c r="AFU49" s="191"/>
      <c r="AFV49" s="191"/>
      <c r="AFW49" s="191"/>
      <c r="AFX49" s="191"/>
      <c r="AFY49" s="191"/>
      <c r="AFZ49" s="191"/>
      <c r="AGA49" s="191"/>
      <c r="AGB49" s="191"/>
      <c r="AGC49" s="191"/>
      <c r="AGD49" s="191"/>
      <c r="AGE49" s="191"/>
      <c r="AGF49" s="191"/>
      <c r="AGG49" s="191"/>
      <c r="AGH49" s="191"/>
      <c r="AGI49" s="191"/>
      <c r="AGJ49" s="191"/>
      <c r="AGK49" s="191"/>
      <c r="AGL49" s="191"/>
      <c r="AGM49" s="191"/>
      <c r="AGN49" s="191"/>
      <c r="AGO49" s="191"/>
      <c r="AGP49" s="191"/>
      <c r="AGQ49" s="191"/>
      <c r="AGR49" s="191"/>
      <c r="AGS49" s="191"/>
      <c r="AGT49" s="191"/>
      <c r="AGU49" s="191"/>
      <c r="AGV49" s="191"/>
      <c r="AGW49" s="191"/>
      <c r="AGX49" s="191"/>
      <c r="AGY49" s="191"/>
      <c r="AGZ49" s="191"/>
      <c r="AHA49" s="191"/>
      <c r="AHB49" s="191"/>
      <c r="AHC49" s="191"/>
      <c r="AHD49" s="191"/>
      <c r="AHE49" s="191"/>
      <c r="AHF49" s="191"/>
      <c r="AHG49" s="191"/>
      <c r="AHH49" s="191"/>
      <c r="AHI49" s="191"/>
      <c r="AHJ49" s="191"/>
      <c r="AHK49" s="191"/>
      <c r="AHL49" s="191"/>
      <c r="AHM49" s="191"/>
      <c r="AHN49" s="191"/>
      <c r="AHO49" s="191"/>
      <c r="AHP49" s="191"/>
      <c r="AHQ49" s="191"/>
      <c r="AHR49" s="191"/>
      <c r="AHS49" s="191"/>
      <c r="AHT49" s="191"/>
      <c r="AHU49" s="191"/>
      <c r="AHV49" s="191"/>
      <c r="AHW49" s="191"/>
      <c r="AHX49" s="191"/>
      <c r="AHY49" s="191"/>
      <c r="AHZ49" s="191"/>
      <c r="AIA49" s="191"/>
      <c r="AIB49" s="191"/>
      <c r="AIC49" s="191"/>
      <c r="AID49" s="191"/>
      <c r="AIE49" s="191"/>
      <c r="AIF49" s="191"/>
      <c r="AIG49" s="191"/>
      <c r="AIH49" s="191"/>
      <c r="AII49" s="191"/>
      <c r="AIJ49" s="191"/>
      <c r="AIK49" s="191"/>
      <c r="AIL49" s="191"/>
      <c r="AIM49" s="191"/>
      <c r="AIN49" s="191"/>
      <c r="AIO49" s="191"/>
      <c r="AIP49" s="191"/>
      <c r="AIQ49" s="191"/>
      <c r="AIR49" s="191"/>
      <c r="AIS49" s="191"/>
      <c r="AIT49" s="191"/>
      <c r="AIU49" s="191"/>
      <c r="AIV49" s="191"/>
      <c r="AIW49" s="191"/>
      <c r="AIX49" s="191"/>
      <c r="AIY49" s="191"/>
      <c r="AIZ49" s="191"/>
      <c r="AJA49" s="191"/>
      <c r="AJB49" s="191"/>
      <c r="AJC49" s="191"/>
      <c r="AJD49" s="191"/>
      <c r="AJE49" s="191"/>
      <c r="AJF49" s="191"/>
      <c r="AJG49" s="191"/>
      <c r="AJH49" s="191"/>
      <c r="AJI49" s="191"/>
      <c r="AJJ49" s="191"/>
      <c r="AJK49" s="191"/>
      <c r="AJL49" s="191"/>
      <c r="AJM49" s="191"/>
      <c r="AJN49" s="191"/>
      <c r="AJO49" s="191"/>
      <c r="AJP49" s="191"/>
      <c r="AJQ49" s="191"/>
      <c r="AJR49" s="191"/>
      <c r="AJS49" s="191"/>
      <c r="AJT49" s="191"/>
      <c r="AJU49" s="191"/>
      <c r="AJV49" s="191"/>
      <c r="AJW49" s="191"/>
      <c r="AJX49" s="191"/>
      <c r="AJY49" s="191"/>
      <c r="AJZ49" s="191"/>
      <c r="AKA49" s="191"/>
      <c r="AKB49" s="191"/>
      <c r="AKC49" s="191"/>
      <c r="AKD49" s="191"/>
      <c r="AKE49" s="191"/>
      <c r="AKF49" s="191"/>
      <c r="AKG49" s="191"/>
      <c r="AKH49" s="191"/>
      <c r="AKI49" s="191"/>
      <c r="AKJ49" s="191"/>
      <c r="AKK49" s="191"/>
      <c r="AKL49" s="191"/>
      <c r="AKM49" s="191"/>
      <c r="AKN49" s="191"/>
      <c r="AKO49" s="191"/>
      <c r="AKP49" s="191"/>
      <c r="AKQ49" s="191"/>
      <c r="AKR49" s="191"/>
      <c r="AKS49" s="191"/>
      <c r="AKT49" s="191"/>
      <c r="AKU49" s="191"/>
      <c r="AKV49" s="191"/>
      <c r="AKW49" s="191"/>
      <c r="AKX49" s="191"/>
      <c r="AKY49" s="191"/>
      <c r="AKZ49" s="191"/>
      <c r="ALA49" s="191"/>
      <c r="ALB49" s="191"/>
      <c r="ALC49" s="191"/>
      <c r="ALD49" s="191"/>
      <c r="ALE49" s="191"/>
      <c r="ALF49" s="191"/>
      <c r="ALG49" s="191"/>
      <c r="ALH49" s="191"/>
      <c r="ALI49" s="191"/>
      <c r="ALJ49" s="191"/>
      <c r="ALK49" s="191"/>
      <c r="ALL49" s="191"/>
      <c r="ALM49" s="191"/>
      <c r="ALN49" s="191"/>
      <c r="ALO49" s="191"/>
      <c r="ALP49" s="191"/>
      <c r="ALQ49" s="191"/>
      <c r="ALR49" s="191"/>
      <c r="ALS49" s="191"/>
      <c r="ALT49" s="191"/>
      <c r="ALU49" s="191"/>
      <c r="ALV49" s="191"/>
      <c r="ALW49" s="191"/>
      <c r="ALX49" s="191"/>
      <c r="ALY49" s="191"/>
      <c r="ALZ49" s="191"/>
      <c r="AMA49" s="191"/>
      <c r="AMB49" s="191"/>
      <c r="AMC49" s="191"/>
      <c r="AMD49" s="191"/>
      <c r="AME49" s="191"/>
      <c r="AMF49" s="191"/>
      <c r="AMG49" s="191"/>
      <c r="AMH49" s="191"/>
      <c r="AMI49" s="191"/>
      <c r="AMJ49" s="191"/>
      <c r="AMK49" s="191"/>
      <c r="AML49" s="191"/>
      <c r="AMM49" s="191"/>
      <c r="AMN49" s="191"/>
      <c r="AMO49" s="191"/>
      <c r="AMP49" s="191"/>
      <c r="AMQ49" s="191"/>
      <c r="AMR49" s="191"/>
      <c r="AMS49" s="191"/>
      <c r="AMT49" s="191"/>
      <c r="AMU49" s="191"/>
      <c r="AMV49" s="191"/>
      <c r="AMW49" s="191"/>
      <c r="AMX49" s="191"/>
      <c r="AMY49" s="191"/>
      <c r="AMZ49" s="191"/>
      <c r="ANA49" s="191"/>
      <c r="ANB49" s="191"/>
      <c r="ANC49" s="191"/>
      <c r="AND49" s="191"/>
      <c r="ANE49" s="191"/>
      <c r="ANF49" s="191"/>
      <c r="ANG49" s="191"/>
      <c r="ANH49" s="191"/>
      <c r="ANI49" s="191"/>
      <c r="ANJ49" s="191"/>
      <c r="ANK49" s="191"/>
      <c r="ANL49" s="191"/>
      <c r="ANM49" s="191"/>
      <c r="ANN49" s="191"/>
      <c r="ANO49" s="191"/>
      <c r="ANP49" s="191"/>
      <c r="ANQ49" s="191"/>
      <c r="ANR49" s="191"/>
      <c r="ANS49" s="191"/>
      <c r="ANT49" s="191"/>
      <c r="ANU49" s="191"/>
      <c r="ANV49" s="191"/>
      <c r="ANW49" s="191"/>
      <c r="ANX49" s="191"/>
      <c r="ANY49" s="191"/>
      <c r="ANZ49" s="191"/>
      <c r="AOA49" s="191"/>
      <c r="AOB49" s="191"/>
      <c r="AOC49" s="191"/>
      <c r="AOD49" s="191"/>
      <c r="AOE49" s="191"/>
      <c r="AOF49" s="191"/>
      <c r="AOG49" s="191"/>
      <c r="AOH49" s="191"/>
      <c r="AOI49" s="191"/>
      <c r="AOJ49" s="191"/>
      <c r="AOK49" s="191"/>
      <c r="AOL49" s="191"/>
      <c r="AOM49" s="191"/>
      <c r="AON49" s="191"/>
      <c r="AOO49" s="191"/>
      <c r="AOP49" s="191"/>
      <c r="AOQ49" s="191"/>
      <c r="AOR49" s="191"/>
      <c r="AOS49" s="191"/>
      <c r="AOT49" s="191"/>
      <c r="AOU49" s="191"/>
      <c r="AOV49" s="191"/>
      <c r="AOW49" s="191"/>
      <c r="AOX49" s="191"/>
      <c r="AOY49" s="191"/>
      <c r="AOZ49" s="191"/>
      <c r="APA49" s="191"/>
      <c r="APB49" s="191"/>
      <c r="APC49" s="191"/>
      <c r="APD49" s="191"/>
      <c r="APE49" s="191"/>
      <c r="APF49" s="191"/>
      <c r="APG49" s="191"/>
      <c r="APH49" s="191"/>
      <c r="API49" s="191"/>
      <c r="APJ49" s="191"/>
      <c r="APK49" s="191"/>
      <c r="APL49" s="191"/>
      <c r="APM49" s="191"/>
      <c r="APN49" s="191"/>
      <c r="APO49" s="191"/>
      <c r="APP49" s="191"/>
      <c r="APQ49" s="191"/>
      <c r="APR49" s="191"/>
      <c r="APS49" s="191"/>
      <c r="APT49" s="191"/>
      <c r="APU49" s="191"/>
      <c r="APV49" s="191"/>
      <c r="APW49" s="191"/>
      <c r="APX49" s="191"/>
      <c r="APY49" s="191"/>
      <c r="APZ49" s="191"/>
      <c r="AQA49" s="191"/>
      <c r="AQB49" s="191"/>
      <c r="AQC49" s="191"/>
      <c r="AQD49" s="191"/>
      <c r="AQE49" s="191"/>
      <c r="AQF49" s="191"/>
      <c r="AQG49" s="191"/>
      <c r="AQH49" s="191"/>
      <c r="AQI49" s="191"/>
      <c r="AQJ49" s="191"/>
      <c r="AQK49" s="191"/>
      <c r="AQL49" s="191"/>
      <c r="AQM49" s="191"/>
      <c r="AQN49" s="191"/>
      <c r="AQO49" s="191"/>
      <c r="AQP49" s="191"/>
      <c r="AQQ49" s="191"/>
      <c r="AQR49" s="191"/>
      <c r="AQS49" s="191"/>
      <c r="AQT49" s="191"/>
      <c r="AQU49" s="191"/>
      <c r="AQV49" s="191"/>
      <c r="AQW49" s="191"/>
      <c r="AQX49" s="191"/>
      <c r="AQY49" s="191"/>
      <c r="AQZ49" s="191"/>
      <c r="ARA49" s="191"/>
      <c r="ARB49" s="191"/>
      <c r="ARC49" s="191"/>
      <c r="ARD49" s="191"/>
      <c r="ARE49" s="191"/>
      <c r="ARF49" s="191"/>
      <c r="ARG49" s="191"/>
      <c r="ARH49" s="191"/>
      <c r="ARI49" s="191"/>
      <c r="ARJ49" s="191"/>
      <c r="ARK49" s="191"/>
      <c r="ARL49" s="191"/>
      <c r="ARM49" s="191"/>
      <c r="ARN49" s="191"/>
      <c r="ARO49" s="191"/>
      <c r="ARP49" s="191"/>
      <c r="ARQ49" s="191"/>
      <c r="ARR49" s="191"/>
      <c r="ARS49" s="191"/>
      <c r="ART49" s="191"/>
      <c r="ARU49" s="191"/>
      <c r="ARV49" s="191"/>
      <c r="ARW49" s="191"/>
      <c r="ARX49" s="191"/>
      <c r="ARY49" s="191"/>
      <c r="ARZ49" s="191"/>
      <c r="ASA49" s="191"/>
      <c r="ASB49" s="191"/>
      <c r="ASC49" s="191"/>
      <c r="ASD49" s="191"/>
      <c r="ASE49" s="191"/>
      <c r="ASF49" s="191"/>
      <c r="ASG49" s="191"/>
      <c r="ASH49" s="191"/>
      <c r="ASI49" s="191"/>
      <c r="ASJ49" s="191"/>
      <c r="ASK49" s="191"/>
      <c r="ASL49" s="191"/>
      <c r="ASM49" s="191"/>
      <c r="ASN49" s="191"/>
      <c r="ASO49" s="191"/>
      <c r="ASP49" s="191"/>
      <c r="ASQ49" s="191"/>
      <c r="ASR49" s="191"/>
      <c r="ASS49" s="191"/>
      <c r="AST49" s="191"/>
      <c r="ASU49" s="191"/>
      <c r="ASV49" s="191"/>
      <c r="ASW49" s="191"/>
      <c r="ASX49" s="191"/>
      <c r="ASY49" s="191"/>
      <c r="ASZ49" s="191"/>
      <c r="ATA49" s="191"/>
      <c r="ATB49" s="191"/>
      <c r="ATC49" s="191"/>
      <c r="ATD49" s="191"/>
      <c r="ATE49" s="191"/>
      <c r="ATF49" s="191"/>
      <c r="ATG49" s="191"/>
      <c r="ATH49" s="191"/>
      <c r="ATI49" s="191"/>
      <c r="ATJ49" s="191"/>
      <c r="ATK49" s="191"/>
      <c r="ATL49" s="191"/>
      <c r="ATM49" s="191"/>
      <c r="ATN49" s="191"/>
      <c r="ATO49" s="191"/>
      <c r="ATP49" s="191"/>
      <c r="ATQ49" s="191"/>
      <c r="ATR49" s="191"/>
      <c r="ATS49" s="191"/>
      <c r="ATT49" s="191"/>
      <c r="ATU49" s="191"/>
      <c r="ATV49" s="191"/>
      <c r="ATW49" s="191"/>
      <c r="ATX49" s="191"/>
      <c r="ATY49" s="191"/>
      <c r="ATZ49" s="191"/>
      <c r="AUA49" s="191"/>
      <c r="AUB49" s="191"/>
      <c r="AUC49" s="191"/>
      <c r="AUD49" s="191"/>
      <c r="AUE49" s="191"/>
      <c r="AUF49" s="191"/>
      <c r="AUG49" s="191"/>
      <c r="AUH49" s="191"/>
      <c r="AUI49" s="191"/>
      <c r="AUJ49" s="191"/>
      <c r="AUK49" s="191"/>
      <c r="AUL49" s="191"/>
      <c r="AUM49" s="191"/>
      <c r="AUN49" s="191"/>
      <c r="AUO49" s="191"/>
      <c r="AUP49" s="191"/>
      <c r="AUQ49" s="191"/>
      <c r="AUR49" s="191"/>
      <c r="AUS49" s="191"/>
      <c r="AUT49" s="191"/>
      <c r="AUU49" s="191"/>
      <c r="AUV49" s="191"/>
      <c r="AUW49" s="191"/>
      <c r="AUX49" s="191"/>
      <c r="AUY49" s="191"/>
      <c r="AUZ49" s="191"/>
      <c r="AVA49" s="191"/>
      <c r="AVB49" s="191"/>
      <c r="AVC49" s="191"/>
      <c r="AVD49" s="191"/>
      <c r="AVE49" s="191"/>
      <c r="AVF49" s="191"/>
      <c r="AVG49" s="191"/>
      <c r="AVH49" s="191"/>
      <c r="AVI49" s="191"/>
      <c r="AVJ49" s="191"/>
      <c r="AVK49" s="191"/>
      <c r="AVL49" s="191"/>
      <c r="AVM49" s="191"/>
      <c r="AVN49" s="191"/>
      <c r="AVO49" s="191"/>
      <c r="AVP49" s="191"/>
      <c r="AVQ49" s="191"/>
      <c r="AVR49" s="191"/>
      <c r="AVS49" s="191"/>
      <c r="AVT49" s="191"/>
      <c r="AVU49" s="191"/>
      <c r="AVV49" s="191"/>
      <c r="AVW49" s="191"/>
      <c r="AVX49" s="191"/>
      <c r="AVY49" s="191"/>
      <c r="AVZ49" s="191"/>
      <c r="AWA49" s="191"/>
      <c r="AWB49" s="191"/>
      <c r="AWC49" s="191"/>
      <c r="AWD49" s="191"/>
      <c r="AWE49" s="191"/>
      <c r="AWF49" s="191"/>
      <c r="AWG49" s="191"/>
      <c r="AWH49" s="191"/>
      <c r="AWI49" s="191"/>
      <c r="AWJ49" s="191"/>
      <c r="AWK49" s="191"/>
      <c r="AWL49" s="191"/>
      <c r="AWM49" s="191"/>
      <c r="AWN49" s="191"/>
      <c r="AWO49" s="191"/>
      <c r="AWP49" s="191"/>
      <c r="AWQ49" s="191"/>
      <c r="AWR49" s="191"/>
      <c r="AWS49" s="191"/>
      <c r="AWT49" s="191"/>
      <c r="AWU49" s="191"/>
      <c r="AWV49" s="191"/>
      <c r="AWW49" s="191"/>
      <c r="AWX49" s="191"/>
      <c r="AWY49" s="191"/>
      <c r="AWZ49" s="191"/>
      <c r="AXA49" s="191"/>
      <c r="AXB49" s="191"/>
      <c r="AXC49" s="191"/>
      <c r="AXD49" s="191"/>
      <c r="AXE49" s="191"/>
      <c r="AXF49" s="191"/>
      <c r="AXG49" s="191"/>
      <c r="AXH49" s="191"/>
      <c r="AXI49" s="191"/>
      <c r="AXJ49" s="191"/>
      <c r="AXK49" s="191"/>
      <c r="AXL49" s="191"/>
      <c r="AXM49" s="191"/>
      <c r="AXN49" s="191"/>
      <c r="AXO49" s="191"/>
      <c r="AXP49" s="191"/>
      <c r="AXQ49" s="191"/>
      <c r="AXR49" s="191"/>
      <c r="AXS49" s="191"/>
      <c r="AXT49" s="191"/>
      <c r="AXU49" s="191"/>
      <c r="AXV49" s="191"/>
      <c r="AXW49" s="191"/>
      <c r="AXX49" s="191"/>
      <c r="AXY49" s="191"/>
      <c r="AXZ49" s="191"/>
      <c r="AYA49" s="191"/>
      <c r="AYB49" s="191"/>
      <c r="AYC49" s="191"/>
      <c r="AYD49" s="191"/>
      <c r="AYE49" s="191"/>
      <c r="AYF49" s="191"/>
      <c r="AYG49" s="191"/>
      <c r="AYH49" s="191"/>
      <c r="AYI49" s="191"/>
      <c r="AYJ49" s="191"/>
      <c r="AYK49" s="191"/>
      <c r="AYL49" s="191"/>
      <c r="AYM49" s="191"/>
      <c r="AYN49" s="191"/>
      <c r="AYO49" s="191"/>
      <c r="AYP49" s="191"/>
      <c r="AYQ49" s="191"/>
      <c r="AYR49" s="191"/>
      <c r="AYS49" s="191"/>
      <c r="AYT49" s="191"/>
      <c r="AYU49" s="191"/>
      <c r="AYV49" s="191"/>
      <c r="AYW49" s="191"/>
      <c r="AYX49" s="191"/>
      <c r="AYY49" s="191"/>
      <c r="AYZ49" s="191"/>
      <c r="AZA49" s="191"/>
      <c r="AZB49" s="191"/>
      <c r="AZC49" s="191"/>
      <c r="AZD49" s="191"/>
      <c r="AZE49" s="191"/>
      <c r="AZF49" s="191"/>
      <c r="AZG49" s="191"/>
      <c r="AZH49" s="191"/>
      <c r="AZI49" s="191"/>
      <c r="AZJ49" s="191"/>
      <c r="AZK49" s="191"/>
      <c r="AZL49" s="191"/>
      <c r="AZM49" s="191"/>
      <c r="AZN49" s="191"/>
      <c r="AZO49" s="191"/>
      <c r="AZP49" s="191"/>
      <c r="AZQ49" s="191"/>
      <c r="AZR49" s="191"/>
      <c r="AZS49" s="191"/>
      <c r="AZT49" s="191"/>
      <c r="AZU49" s="191"/>
      <c r="AZV49" s="191"/>
      <c r="AZW49" s="191"/>
      <c r="AZX49" s="191"/>
      <c r="AZY49" s="191"/>
      <c r="AZZ49" s="191"/>
      <c r="BAA49" s="191"/>
      <c r="BAB49" s="191"/>
      <c r="BAC49" s="191"/>
      <c r="BAD49" s="191"/>
      <c r="BAE49" s="191"/>
      <c r="BAF49" s="191"/>
      <c r="BAG49" s="191"/>
      <c r="BAH49" s="191"/>
      <c r="BAI49" s="191"/>
      <c r="BAJ49" s="191"/>
      <c r="BAK49" s="191"/>
      <c r="BAL49" s="191"/>
      <c r="BAM49" s="191"/>
      <c r="BAN49" s="191"/>
      <c r="BAO49" s="191"/>
      <c r="BAP49" s="191"/>
      <c r="BAQ49" s="191"/>
      <c r="BAR49" s="191"/>
      <c r="BAS49" s="191"/>
      <c r="BAT49" s="191"/>
      <c r="BAU49" s="191"/>
      <c r="BAV49" s="191"/>
      <c r="BAW49" s="191"/>
      <c r="BAX49" s="191"/>
      <c r="BAY49" s="191"/>
      <c r="BAZ49" s="191"/>
      <c r="BBA49" s="191"/>
      <c r="BBB49" s="191"/>
      <c r="BBC49" s="191"/>
      <c r="BBD49" s="191"/>
      <c r="BBE49" s="191"/>
      <c r="BBF49" s="191"/>
      <c r="BBG49" s="191"/>
      <c r="BBH49" s="191"/>
      <c r="BBI49" s="191"/>
      <c r="BBJ49" s="191"/>
      <c r="BBK49" s="191"/>
      <c r="BBL49" s="191"/>
      <c r="BBM49" s="191"/>
      <c r="BBN49" s="191"/>
      <c r="BBO49" s="191"/>
      <c r="BBP49" s="191"/>
      <c r="BBQ49" s="191"/>
      <c r="BBR49" s="191"/>
      <c r="BBS49" s="191"/>
      <c r="BBT49" s="191"/>
      <c r="BBU49" s="191"/>
      <c r="BBV49" s="191"/>
      <c r="BBW49" s="191"/>
      <c r="BBX49" s="191"/>
      <c r="BBY49" s="191"/>
      <c r="BBZ49" s="191"/>
      <c r="BCA49" s="191"/>
      <c r="BCB49" s="191"/>
      <c r="BCC49" s="191"/>
      <c r="BCD49" s="191"/>
      <c r="BCE49" s="191"/>
      <c r="BCF49" s="191"/>
      <c r="BCG49" s="191"/>
      <c r="BCH49" s="191"/>
      <c r="BCI49" s="191"/>
      <c r="BCJ49" s="191"/>
      <c r="BCK49" s="191"/>
      <c r="BCL49" s="191"/>
      <c r="BCM49" s="191"/>
      <c r="BCN49" s="191"/>
      <c r="BCO49" s="191"/>
      <c r="BCP49" s="191"/>
      <c r="BCQ49" s="191"/>
      <c r="BCR49" s="191"/>
      <c r="BCS49" s="191"/>
      <c r="BCT49" s="191"/>
      <c r="BCU49" s="191"/>
      <c r="BCV49" s="191"/>
      <c r="BCW49" s="191"/>
      <c r="BCX49" s="191"/>
      <c r="BCY49" s="191"/>
      <c r="BCZ49" s="191"/>
      <c r="BDA49" s="191"/>
      <c r="BDB49" s="191"/>
      <c r="BDC49" s="191"/>
      <c r="BDD49" s="191"/>
      <c r="BDE49" s="191"/>
      <c r="BDF49" s="191"/>
      <c r="BDG49" s="191"/>
      <c r="BDH49" s="191"/>
      <c r="BDI49" s="191"/>
      <c r="BDJ49" s="191"/>
      <c r="BDK49" s="191"/>
      <c r="BDL49" s="191"/>
      <c r="BDM49" s="191"/>
      <c r="BDN49" s="191"/>
      <c r="BDO49" s="191"/>
      <c r="BDP49" s="191"/>
      <c r="BDQ49" s="191"/>
      <c r="BDR49" s="191"/>
      <c r="BDS49" s="191"/>
      <c r="BDT49" s="191"/>
      <c r="BDU49" s="191"/>
      <c r="BDV49" s="191"/>
      <c r="BDW49" s="191"/>
      <c r="BDX49" s="191"/>
      <c r="BDY49" s="191"/>
      <c r="BDZ49" s="191"/>
      <c r="BEA49" s="191"/>
      <c r="BEB49" s="191"/>
      <c r="BEC49" s="191"/>
      <c r="BED49" s="191"/>
      <c r="BEE49" s="191"/>
      <c r="BEF49" s="191"/>
      <c r="BEG49" s="191"/>
      <c r="BEH49" s="191"/>
      <c r="BEI49" s="191"/>
      <c r="BEJ49" s="191"/>
      <c r="BEK49" s="191"/>
      <c r="BEL49" s="191"/>
      <c r="BEM49" s="191"/>
      <c r="BEN49" s="191"/>
      <c r="BEO49" s="191"/>
      <c r="BEP49" s="191"/>
      <c r="BEQ49" s="191"/>
      <c r="BER49" s="191"/>
      <c r="BES49" s="191"/>
      <c r="BET49" s="191"/>
      <c r="BEU49" s="191"/>
      <c r="BEV49" s="191"/>
      <c r="BEW49" s="191"/>
      <c r="BEX49" s="191"/>
      <c r="BEY49" s="191"/>
      <c r="BEZ49" s="191"/>
      <c r="BFA49" s="191"/>
      <c r="BFB49" s="191"/>
      <c r="BFC49" s="191"/>
      <c r="BFD49" s="191"/>
      <c r="BFE49" s="191"/>
      <c r="BFF49" s="191"/>
      <c r="BFG49" s="191"/>
      <c r="BFH49" s="191"/>
      <c r="BFI49" s="191"/>
      <c r="BFJ49" s="191"/>
      <c r="BFK49" s="191"/>
      <c r="BFL49" s="191"/>
      <c r="BFM49" s="191"/>
      <c r="BFN49" s="191"/>
      <c r="BFO49" s="191"/>
      <c r="BFP49" s="191"/>
      <c r="BFQ49" s="191"/>
      <c r="BFR49" s="191"/>
      <c r="BFS49" s="191"/>
      <c r="BFT49" s="191"/>
      <c r="BFU49" s="191"/>
      <c r="BFV49" s="191"/>
      <c r="BFW49" s="191"/>
      <c r="BFX49" s="191"/>
      <c r="BFY49" s="191"/>
      <c r="BFZ49" s="191"/>
      <c r="BGA49" s="191"/>
      <c r="BGB49" s="191"/>
      <c r="BGC49" s="191"/>
      <c r="BGD49" s="191"/>
      <c r="BGE49" s="191"/>
      <c r="BGF49" s="191"/>
      <c r="BGG49" s="191"/>
      <c r="BGH49" s="191"/>
      <c r="BGI49" s="191"/>
      <c r="BGJ49" s="191"/>
      <c r="BGK49" s="191"/>
      <c r="BGL49" s="191"/>
      <c r="BGM49" s="191"/>
      <c r="BGN49" s="191"/>
      <c r="BGO49" s="191"/>
      <c r="BGP49" s="191"/>
      <c r="BGQ49" s="191"/>
      <c r="BGR49" s="191"/>
      <c r="BGS49" s="191"/>
      <c r="BGT49" s="191"/>
      <c r="BGU49" s="191"/>
      <c r="BGV49" s="191"/>
      <c r="BGW49" s="191"/>
      <c r="BGX49" s="191"/>
      <c r="BGY49" s="191"/>
      <c r="BGZ49" s="191"/>
      <c r="BHA49" s="191"/>
      <c r="BHB49" s="191"/>
      <c r="BHC49" s="191"/>
      <c r="BHD49" s="191"/>
      <c r="BHE49" s="191"/>
      <c r="BHF49" s="191"/>
      <c r="BHG49" s="191"/>
      <c r="BHH49" s="191"/>
      <c r="BHI49" s="191"/>
      <c r="BHJ49" s="191"/>
      <c r="BHK49" s="191"/>
      <c r="BHL49" s="191"/>
      <c r="BHM49" s="191"/>
      <c r="BHN49" s="191"/>
      <c r="BHO49" s="191"/>
      <c r="BHP49" s="191"/>
      <c r="BHQ49" s="191"/>
      <c r="BHR49" s="191"/>
      <c r="BHS49" s="191"/>
      <c r="BHT49" s="191"/>
      <c r="BHU49" s="191"/>
      <c r="BHV49" s="191"/>
      <c r="BHW49" s="191"/>
      <c r="BHX49" s="191"/>
      <c r="BHY49" s="191"/>
      <c r="BHZ49" s="191"/>
      <c r="BIA49" s="191"/>
      <c r="BIB49" s="191"/>
      <c r="BIC49" s="191"/>
      <c r="BID49" s="191"/>
      <c r="BIE49" s="191"/>
      <c r="BIF49" s="191"/>
      <c r="BIG49" s="191"/>
      <c r="BIH49" s="191"/>
      <c r="BII49" s="191"/>
      <c r="BIJ49" s="191"/>
      <c r="BIK49" s="191"/>
      <c r="BIL49" s="191"/>
      <c r="BIM49" s="191"/>
      <c r="BIN49" s="191"/>
      <c r="BIO49" s="191"/>
      <c r="BIP49" s="191"/>
      <c r="BIQ49" s="191"/>
      <c r="BIR49" s="191"/>
      <c r="BIS49" s="191"/>
      <c r="BIT49" s="191"/>
      <c r="BIU49" s="191"/>
      <c r="BIV49" s="191"/>
      <c r="BIW49" s="191"/>
      <c r="BIX49" s="191"/>
      <c r="BIY49" s="191"/>
      <c r="BIZ49" s="191"/>
      <c r="BJA49" s="191"/>
      <c r="BJB49" s="191"/>
      <c r="BJC49" s="191"/>
      <c r="BJD49" s="191"/>
      <c r="BJE49" s="191"/>
      <c r="BJF49" s="191"/>
      <c r="BJG49" s="191"/>
      <c r="BJH49" s="191"/>
      <c r="BJI49" s="191"/>
      <c r="BJJ49" s="191"/>
      <c r="BJK49" s="191"/>
      <c r="BJL49" s="191"/>
      <c r="BJM49" s="191"/>
      <c r="BJN49" s="191"/>
      <c r="BJO49" s="191"/>
      <c r="BJP49" s="191"/>
      <c r="BJQ49" s="191"/>
      <c r="BJR49" s="191"/>
      <c r="BJS49" s="191"/>
      <c r="BJT49" s="191"/>
      <c r="BJU49" s="191"/>
      <c r="BJV49" s="191"/>
      <c r="BJW49" s="191"/>
      <c r="BJX49" s="191"/>
      <c r="BJY49" s="191"/>
      <c r="BJZ49" s="191"/>
      <c r="BKA49" s="191"/>
      <c r="BKB49" s="191"/>
      <c r="BKC49" s="191"/>
      <c r="BKD49" s="191"/>
      <c r="BKE49" s="191"/>
      <c r="BKF49" s="191"/>
      <c r="BKG49" s="191"/>
      <c r="BKH49" s="191"/>
      <c r="BKI49" s="191"/>
      <c r="BKJ49" s="191"/>
      <c r="BKK49" s="191"/>
      <c r="BKL49" s="191"/>
      <c r="BKM49" s="191"/>
      <c r="BKN49" s="191"/>
      <c r="BKO49" s="191"/>
      <c r="BKP49" s="191"/>
      <c r="BKQ49" s="191"/>
      <c r="BKR49" s="191"/>
      <c r="BKS49" s="191"/>
      <c r="BKT49" s="191"/>
      <c r="BKU49" s="191"/>
      <c r="BKV49" s="191"/>
      <c r="BKW49" s="191"/>
      <c r="BKX49" s="191"/>
      <c r="BKY49" s="191"/>
      <c r="BKZ49" s="191"/>
      <c r="BLA49" s="191"/>
      <c r="BLB49" s="191"/>
      <c r="BLC49" s="191"/>
      <c r="BLD49" s="191"/>
      <c r="BLE49" s="191"/>
      <c r="BLF49" s="191"/>
      <c r="BLG49" s="191"/>
      <c r="BLH49" s="191"/>
      <c r="BLI49" s="191"/>
      <c r="BLJ49" s="191"/>
      <c r="BLK49" s="191"/>
      <c r="BLL49" s="191"/>
      <c r="BLM49" s="191"/>
      <c r="BLN49" s="191"/>
      <c r="BLO49" s="191"/>
      <c r="BLP49" s="191"/>
      <c r="BLQ49" s="191"/>
      <c r="BLR49" s="191"/>
      <c r="BLS49" s="191"/>
      <c r="BLT49" s="191"/>
      <c r="BLU49" s="191"/>
      <c r="BLV49" s="191"/>
      <c r="BLW49" s="191"/>
      <c r="BLX49" s="191"/>
      <c r="BLY49" s="191"/>
      <c r="BLZ49" s="191"/>
      <c r="BMA49" s="191"/>
      <c r="BMB49" s="191"/>
      <c r="BMC49" s="191"/>
      <c r="BMD49" s="191"/>
      <c r="BME49" s="191"/>
      <c r="BMF49" s="191"/>
      <c r="BMG49" s="191"/>
      <c r="BMH49" s="191"/>
      <c r="BMI49" s="191"/>
      <c r="BMJ49" s="191"/>
      <c r="BMK49" s="191"/>
      <c r="BML49" s="191"/>
      <c r="BMM49" s="191"/>
      <c r="BMN49" s="191"/>
      <c r="BMO49" s="191"/>
      <c r="BMP49" s="191"/>
      <c r="BMQ49" s="191"/>
      <c r="BMR49" s="191"/>
      <c r="BMS49" s="191"/>
      <c r="BMT49" s="191"/>
      <c r="BMU49" s="191"/>
      <c r="BMV49" s="191"/>
      <c r="BMW49" s="191"/>
      <c r="BMX49" s="191"/>
      <c r="BMY49" s="191"/>
      <c r="BMZ49" s="191"/>
      <c r="BNA49" s="191"/>
      <c r="BNB49" s="191"/>
      <c r="BNC49" s="191"/>
      <c r="BND49" s="191"/>
      <c r="BNE49" s="191"/>
      <c r="BNF49" s="191"/>
      <c r="BNG49" s="191"/>
      <c r="BNH49" s="191"/>
      <c r="BNI49" s="191"/>
      <c r="BNJ49" s="191"/>
      <c r="BNK49" s="191"/>
      <c r="BNL49" s="191"/>
      <c r="BNM49" s="191"/>
      <c r="BNN49" s="191"/>
      <c r="BNO49" s="191"/>
      <c r="BNP49" s="191"/>
      <c r="BNQ49" s="191"/>
      <c r="BNR49" s="191"/>
      <c r="BNS49" s="191"/>
      <c r="BNT49" s="191"/>
      <c r="BNU49" s="191"/>
      <c r="BNV49" s="191"/>
      <c r="BNW49" s="191"/>
      <c r="BNX49" s="191"/>
      <c r="BNY49" s="191"/>
      <c r="BNZ49" s="191"/>
      <c r="BOA49" s="191"/>
      <c r="BOB49" s="191"/>
      <c r="BOC49" s="191"/>
      <c r="BOD49" s="191"/>
      <c r="BOE49" s="191"/>
      <c r="BOF49" s="191"/>
      <c r="BOG49" s="191"/>
      <c r="BOH49" s="191"/>
      <c r="BOI49" s="191"/>
      <c r="BOJ49" s="191"/>
      <c r="BOK49" s="191"/>
      <c r="BOL49" s="191"/>
      <c r="BOM49" s="191"/>
      <c r="BON49" s="191"/>
      <c r="BOO49" s="191"/>
      <c r="BOP49" s="191"/>
      <c r="BOQ49" s="191"/>
      <c r="BOR49" s="191"/>
      <c r="BOS49" s="191"/>
      <c r="BOT49" s="191"/>
      <c r="BOU49" s="191"/>
      <c r="BOV49" s="191"/>
      <c r="BOW49" s="191"/>
      <c r="BOX49" s="191"/>
      <c r="BOY49" s="191"/>
      <c r="BOZ49" s="191"/>
      <c r="BPA49" s="191"/>
      <c r="BPB49" s="191"/>
      <c r="BPC49" s="191"/>
      <c r="BPD49" s="191"/>
      <c r="BPE49" s="191"/>
      <c r="BPF49" s="191"/>
      <c r="BPG49" s="191"/>
      <c r="BPH49" s="191"/>
      <c r="BPI49" s="191"/>
      <c r="BPJ49" s="191"/>
      <c r="BPK49" s="191"/>
      <c r="BPL49" s="191"/>
      <c r="BPM49" s="191"/>
      <c r="BPN49" s="191"/>
      <c r="BPO49" s="191"/>
      <c r="BPP49" s="191"/>
      <c r="BPQ49" s="191"/>
      <c r="BPR49" s="191"/>
      <c r="BPS49" s="191"/>
      <c r="BPT49" s="191"/>
      <c r="BPU49" s="191"/>
      <c r="BPV49" s="191"/>
      <c r="BPW49" s="191"/>
      <c r="BPX49" s="191"/>
      <c r="BPY49" s="191"/>
      <c r="BPZ49" s="191"/>
      <c r="BQA49" s="191"/>
      <c r="BQB49" s="191"/>
      <c r="BQC49" s="191"/>
      <c r="BQD49" s="191"/>
      <c r="BQE49" s="191"/>
      <c r="BQF49" s="191"/>
      <c r="BQG49" s="191"/>
      <c r="BQH49" s="191"/>
      <c r="BQI49" s="191"/>
      <c r="BQJ49" s="191"/>
      <c r="BQK49" s="191"/>
      <c r="BQL49" s="191"/>
      <c r="BQM49" s="191"/>
      <c r="BQN49" s="191"/>
      <c r="BQO49" s="191"/>
      <c r="BQP49" s="191"/>
      <c r="BQQ49" s="191"/>
      <c r="BQR49" s="191"/>
      <c r="BQS49" s="191"/>
      <c r="BQT49" s="191"/>
      <c r="BQU49" s="191"/>
      <c r="BQV49" s="191"/>
      <c r="BQW49" s="191"/>
      <c r="BQX49" s="191"/>
      <c r="BQY49" s="191"/>
      <c r="BQZ49" s="191"/>
      <c r="BRA49" s="191"/>
      <c r="BRB49" s="191"/>
      <c r="BRC49" s="191"/>
      <c r="BRD49" s="191"/>
      <c r="BRE49" s="191"/>
      <c r="BRF49" s="191"/>
      <c r="BRG49" s="191"/>
      <c r="BRH49" s="191"/>
      <c r="BRI49" s="191"/>
      <c r="BRJ49" s="191"/>
      <c r="BRK49" s="191"/>
      <c r="BRL49" s="191"/>
      <c r="BRM49" s="191"/>
      <c r="BRN49" s="191"/>
      <c r="BRO49" s="191"/>
      <c r="BRP49" s="191"/>
      <c r="BRQ49" s="191"/>
      <c r="BRR49" s="191"/>
      <c r="BRS49" s="191"/>
      <c r="BRT49" s="191"/>
      <c r="BRU49" s="191"/>
      <c r="BRV49" s="191"/>
      <c r="BRW49" s="191"/>
      <c r="BRX49" s="191"/>
      <c r="BRY49" s="191"/>
      <c r="BRZ49" s="191"/>
      <c r="BSA49" s="191"/>
      <c r="BSB49" s="191"/>
      <c r="BSC49" s="191"/>
      <c r="BSD49" s="191"/>
      <c r="BSE49" s="191"/>
      <c r="BSF49" s="191"/>
      <c r="BSG49" s="191"/>
      <c r="BSH49" s="191"/>
      <c r="BSI49" s="191"/>
      <c r="BSJ49" s="191"/>
      <c r="BSK49" s="191"/>
      <c r="BSL49" s="191"/>
      <c r="BSM49" s="191"/>
      <c r="BSN49" s="191"/>
      <c r="BSO49" s="191"/>
      <c r="BSP49" s="191"/>
      <c r="BSQ49" s="191"/>
      <c r="BSR49" s="191"/>
      <c r="BSS49" s="191"/>
      <c r="BST49" s="191"/>
      <c r="BSU49" s="191"/>
      <c r="BSV49" s="191"/>
      <c r="BSW49" s="191"/>
      <c r="BSX49" s="191"/>
      <c r="BSY49" s="191"/>
      <c r="BSZ49" s="191"/>
      <c r="BTA49" s="191"/>
      <c r="BTB49" s="191"/>
      <c r="BTC49" s="191"/>
      <c r="BTD49" s="191"/>
      <c r="BTE49" s="191"/>
      <c r="BTF49" s="191"/>
      <c r="BTG49" s="191"/>
      <c r="BTH49" s="191"/>
      <c r="BTI49" s="191"/>
      <c r="BTJ49" s="191"/>
      <c r="BTK49" s="191"/>
      <c r="BTL49" s="191"/>
      <c r="BTM49" s="191"/>
      <c r="BTN49" s="191"/>
      <c r="BTO49" s="191"/>
      <c r="BTP49" s="191"/>
      <c r="BTQ49" s="191"/>
      <c r="BTR49" s="191"/>
      <c r="BTS49" s="191"/>
      <c r="BTT49" s="191"/>
      <c r="BTU49" s="191"/>
      <c r="BTV49" s="191"/>
      <c r="BTW49" s="191"/>
      <c r="BTX49" s="191"/>
      <c r="BTY49" s="191"/>
      <c r="BTZ49" s="191"/>
      <c r="BUA49" s="191"/>
      <c r="BUB49" s="191"/>
      <c r="BUC49" s="191"/>
      <c r="BUD49" s="191"/>
      <c r="BUE49" s="191"/>
      <c r="BUF49" s="191"/>
      <c r="BUG49" s="191"/>
      <c r="BUH49" s="191"/>
      <c r="BUI49" s="191"/>
      <c r="BUJ49" s="191"/>
      <c r="BUK49" s="191"/>
      <c r="BUL49" s="191"/>
      <c r="BUM49" s="191"/>
      <c r="BUN49" s="191"/>
      <c r="BUO49" s="191"/>
      <c r="BUP49" s="191"/>
      <c r="BUQ49" s="191"/>
      <c r="BUR49" s="191"/>
      <c r="BUS49" s="191"/>
      <c r="BUT49" s="191"/>
      <c r="BUU49" s="191"/>
      <c r="BUV49" s="191"/>
      <c r="BUW49" s="191"/>
      <c r="BUX49" s="191"/>
      <c r="BUY49" s="191"/>
      <c r="BUZ49" s="191"/>
      <c r="BVA49" s="191"/>
      <c r="BVB49" s="191"/>
      <c r="BVC49" s="191"/>
      <c r="BVD49" s="191"/>
      <c r="BVE49" s="191"/>
      <c r="BVF49" s="191"/>
      <c r="BVG49" s="191"/>
      <c r="BVH49" s="191"/>
      <c r="BVI49" s="191"/>
      <c r="BVJ49" s="191"/>
      <c r="BVK49" s="191"/>
      <c r="BVL49" s="191"/>
      <c r="BVM49" s="191"/>
      <c r="BVN49" s="191"/>
      <c r="BVO49" s="191"/>
      <c r="BVP49" s="191"/>
      <c r="BVQ49" s="191"/>
      <c r="BVR49" s="191"/>
      <c r="BVS49" s="191"/>
      <c r="BVT49" s="191"/>
      <c r="BVU49" s="191"/>
      <c r="BVV49" s="191"/>
      <c r="BVW49" s="191"/>
      <c r="BVX49" s="191"/>
      <c r="BVY49" s="191"/>
      <c r="BVZ49" s="191"/>
      <c r="BWA49" s="191"/>
      <c r="BWB49" s="191"/>
      <c r="BWC49" s="191"/>
      <c r="BWD49" s="191"/>
      <c r="BWE49" s="191"/>
      <c r="BWF49" s="191"/>
      <c r="BWG49" s="191"/>
      <c r="BWH49" s="191"/>
      <c r="BWI49" s="191"/>
      <c r="BWJ49" s="191"/>
      <c r="BWK49" s="191"/>
      <c r="BWL49" s="191"/>
      <c r="BWM49" s="191"/>
      <c r="BWN49" s="191"/>
      <c r="BWO49" s="191"/>
      <c r="BWP49" s="191"/>
      <c r="BWQ49" s="191"/>
      <c r="BWR49" s="191"/>
      <c r="BWS49" s="191"/>
      <c r="BWT49" s="191"/>
      <c r="BWU49" s="191"/>
      <c r="BWV49" s="191"/>
      <c r="BWW49" s="191"/>
      <c r="BWX49" s="191"/>
      <c r="BWY49" s="191"/>
      <c r="BWZ49" s="191"/>
      <c r="BXA49" s="191"/>
      <c r="BXB49" s="191"/>
      <c r="BXC49" s="191"/>
      <c r="BXD49" s="191"/>
      <c r="BXE49" s="191"/>
      <c r="BXF49" s="191"/>
      <c r="BXG49" s="191"/>
      <c r="BXH49" s="191"/>
      <c r="BXI49" s="191"/>
      <c r="BXJ49" s="191"/>
      <c r="BXK49" s="191"/>
      <c r="BXL49" s="191"/>
      <c r="BXM49" s="191"/>
      <c r="BXN49" s="191"/>
      <c r="BXO49" s="191"/>
      <c r="BXP49" s="191"/>
      <c r="BXQ49" s="191"/>
      <c r="BXR49" s="191"/>
      <c r="BXS49" s="191"/>
      <c r="BXT49" s="191"/>
      <c r="BXU49" s="191"/>
      <c r="BXV49" s="191"/>
      <c r="BXW49" s="191"/>
      <c r="BXX49" s="191"/>
      <c r="BXY49" s="191"/>
      <c r="BXZ49" s="191"/>
      <c r="BYA49" s="191"/>
      <c r="BYB49" s="191"/>
      <c r="BYC49" s="191"/>
      <c r="BYD49" s="191"/>
      <c r="BYE49" s="191"/>
      <c r="BYF49" s="191"/>
      <c r="BYG49" s="191"/>
      <c r="BYH49" s="191"/>
      <c r="BYI49" s="191"/>
      <c r="BYJ49" s="191"/>
      <c r="BYK49" s="191"/>
      <c r="BYL49" s="191"/>
      <c r="BYM49" s="191"/>
      <c r="BYN49" s="191"/>
      <c r="BYO49" s="191"/>
      <c r="BYP49" s="191"/>
      <c r="BYQ49" s="191"/>
      <c r="BYR49" s="191"/>
      <c r="BYS49" s="191"/>
      <c r="BYT49" s="191"/>
      <c r="BYU49" s="191"/>
      <c r="BYV49" s="191"/>
      <c r="BYW49" s="191"/>
      <c r="BYX49" s="191"/>
      <c r="BYY49" s="191"/>
      <c r="BYZ49" s="191"/>
      <c r="BZA49" s="191"/>
      <c r="BZB49" s="191"/>
      <c r="BZC49" s="191"/>
      <c r="BZD49" s="191"/>
      <c r="BZE49" s="191"/>
      <c r="BZF49" s="191"/>
      <c r="BZG49" s="191"/>
      <c r="BZH49" s="191"/>
      <c r="BZI49" s="191"/>
      <c r="BZJ49" s="191"/>
      <c r="BZK49" s="191"/>
      <c r="BZL49" s="191"/>
      <c r="BZM49" s="191"/>
      <c r="BZN49" s="191"/>
      <c r="BZO49" s="191"/>
      <c r="BZP49" s="191"/>
      <c r="BZQ49" s="191"/>
      <c r="BZR49" s="191"/>
      <c r="BZS49" s="191"/>
      <c r="BZT49" s="191"/>
      <c r="BZU49" s="191"/>
      <c r="BZV49" s="191"/>
      <c r="BZW49" s="191"/>
      <c r="BZX49" s="191"/>
      <c r="BZY49" s="191"/>
      <c r="BZZ49" s="191"/>
      <c r="CAA49" s="191"/>
      <c r="CAB49" s="191"/>
      <c r="CAC49" s="191"/>
      <c r="CAD49" s="191"/>
      <c r="CAE49" s="191"/>
      <c r="CAF49" s="191"/>
      <c r="CAG49" s="191"/>
      <c r="CAH49" s="191"/>
      <c r="CAI49" s="191"/>
      <c r="CAJ49" s="191"/>
      <c r="CAK49" s="191"/>
      <c r="CAL49" s="191"/>
      <c r="CAM49" s="191"/>
      <c r="CAN49" s="191"/>
      <c r="CAO49" s="191"/>
      <c r="CAP49" s="191"/>
      <c r="CAQ49" s="191"/>
      <c r="CAR49" s="191"/>
      <c r="CAS49" s="191"/>
      <c r="CAT49" s="191"/>
      <c r="CAU49" s="191"/>
      <c r="CAV49" s="191"/>
      <c r="CAW49" s="191"/>
      <c r="CAX49" s="191"/>
      <c r="CAY49" s="191"/>
      <c r="CAZ49" s="191"/>
      <c r="CBA49" s="191"/>
      <c r="CBB49" s="191"/>
      <c r="CBC49" s="191"/>
      <c r="CBD49" s="191"/>
      <c r="CBE49" s="191"/>
      <c r="CBF49" s="191"/>
      <c r="CBG49" s="191"/>
      <c r="CBH49" s="191"/>
      <c r="CBI49" s="191"/>
      <c r="CBJ49" s="191"/>
      <c r="CBK49" s="191"/>
      <c r="CBL49" s="191"/>
      <c r="CBM49" s="191"/>
      <c r="CBN49" s="191"/>
      <c r="CBO49" s="191"/>
      <c r="CBP49" s="191"/>
      <c r="CBQ49" s="191"/>
      <c r="CBR49" s="191"/>
      <c r="CBS49" s="191"/>
      <c r="CBT49" s="191"/>
      <c r="CBU49" s="191"/>
      <c r="CBV49" s="191"/>
      <c r="CBW49" s="191"/>
      <c r="CBX49" s="191"/>
      <c r="CBY49" s="191"/>
      <c r="CBZ49" s="191"/>
      <c r="CCA49" s="191"/>
      <c r="CCB49" s="191"/>
      <c r="CCC49" s="191"/>
      <c r="CCD49" s="191"/>
      <c r="CCE49" s="191"/>
      <c r="CCF49" s="191"/>
      <c r="CCG49" s="191"/>
      <c r="CCH49" s="191"/>
      <c r="CCI49" s="191"/>
      <c r="CCJ49" s="191"/>
      <c r="CCK49" s="191"/>
      <c r="CCL49" s="191"/>
      <c r="CCM49" s="191"/>
      <c r="CCN49" s="191"/>
      <c r="CCO49" s="191"/>
      <c r="CCP49" s="191"/>
      <c r="CCQ49" s="191"/>
      <c r="CCR49" s="191"/>
      <c r="CCS49" s="191"/>
      <c r="CCT49" s="191"/>
      <c r="CCU49" s="191"/>
      <c r="CCV49" s="191"/>
      <c r="CCW49" s="191"/>
      <c r="CCX49" s="191"/>
      <c r="CCY49" s="191"/>
      <c r="CCZ49" s="191"/>
      <c r="CDA49" s="191"/>
      <c r="CDB49" s="191"/>
      <c r="CDC49" s="191"/>
      <c r="CDD49" s="191"/>
      <c r="CDE49" s="191"/>
      <c r="CDF49" s="191"/>
      <c r="CDG49" s="191"/>
      <c r="CDH49" s="191"/>
      <c r="CDI49" s="191"/>
      <c r="CDJ49" s="191"/>
      <c r="CDK49" s="191"/>
      <c r="CDL49" s="191"/>
      <c r="CDM49" s="191"/>
      <c r="CDN49" s="191"/>
      <c r="CDO49" s="191"/>
      <c r="CDP49" s="191"/>
      <c r="CDQ49" s="191"/>
      <c r="CDR49" s="191"/>
      <c r="CDS49" s="191"/>
      <c r="CDT49" s="191"/>
      <c r="CDU49" s="191"/>
      <c r="CDV49" s="191"/>
      <c r="CDW49" s="191"/>
      <c r="CDX49" s="191"/>
      <c r="CDY49" s="191"/>
      <c r="CDZ49" s="191"/>
      <c r="CEA49" s="191"/>
      <c r="CEB49" s="191"/>
      <c r="CEC49" s="191"/>
      <c r="CED49" s="191"/>
      <c r="CEE49" s="191"/>
      <c r="CEF49" s="191"/>
      <c r="CEG49" s="191"/>
      <c r="CEH49" s="191"/>
      <c r="CEI49" s="191"/>
      <c r="CEJ49" s="191"/>
      <c r="CEK49" s="191"/>
      <c r="CEL49" s="191"/>
      <c r="CEM49" s="191"/>
      <c r="CEN49" s="191"/>
      <c r="CEO49" s="191"/>
      <c r="CEP49" s="191"/>
      <c r="CEQ49" s="191"/>
      <c r="CER49" s="191"/>
      <c r="CES49" s="191"/>
      <c r="CET49" s="191"/>
      <c r="CEU49" s="191"/>
      <c r="CEV49" s="191"/>
      <c r="CEW49" s="191"/>
      <c r="CEX49" s="191"/>
      <c r="CEY49" s="191"/>
      <c r="CEZ49" s="191"/>
      <c r="CFA49" s="191"/>
      <c r="CFB49" s="191"/>
      <c r="CFC49" s="191"/>
      <c r="CFD49" s="191"/>
      <c r="CFE49" s="191"/>
      <c r="CFF49" s="191"/>
      <c r="CFG49" s="191"/>
      <c r="CFH49" s="191"/>
      <c r="CFI49" s="191"/>
      <c r="CFJ49" s="191"/>
      <c r="CFK49" s="191"/>
      <c r="CFL49" s="191"/>
      <c r="CFM49" s="191"/>
      <c r="CFN49" s="191"/>
      <c r="CFO49" s="191"/>
      <c r="CFP49" s="191"/>
      <c r="CFQ49" s="191"/>
      <c r="CFR49" s="191"/>
      <c r="CFS49" s="191"/>
      <c r="CFT49" s="191"/>
      <c r="CFU49" s="191"/>
      <c r="CFV49" s="191"/>
      <c r="CFW49" s="191"/>
      <c r="CFX49" s="191"/>
      <c r="CFY49" s="191"/>
      <c r="CFZ49" s="191"/>
      <c r="CGA49" s="191"/>
      <c r="CGB49" s="191"/>
      <c r="CGC49" s="191"/>
      <c r="CGD49" s="191"/>
      <c r="CGE49" s="191"/>
      <c r="CGF49" s="191"/>
      <c r="CGG49" s="191"/>
      <c r="CGH49" s="191"/>
      <c r="CGI49" s="191"/>
      <c r="CGJ49" s="191"/>
      <c r="CGK49" s="191"/>
      <c r="CGL49" s="191"/>
      <c r="CGM49" s="191"/>
      <c r="CGN49" s="191"/>
      <c r="CGO49" s="191"/>
      <c r="CGP49" s="191"/>
      <c r="CGQ49" s="191"/>
      <c r="CGR49" s="191"/>
      <c r="CGS49" s="191"/>
      <c r="CGT49" s="191"/>
      <c r="CGU49" s="191"/>
      <c r="CGV49" s="191"/>
      <c r="CGW49" s="191"/>
      <c r="CGX49" s="191"/>
      <c r="CGY49" s="191"/>
      <c r="CGZ49" s="191"/>
      <c r="CHA49" s="191"/>
      <c r="CHB49" s="191"/>
      <c r="CHC49" s="191"/>
      <c r="CHD49" s="191"/>
      <c r="CHE49" s="191"/>
      <c r="CHF49" s="191"/>
      <c r="CHG49" s="191"/>
      <c r="CHH49" s="191"/>
      <c r="CHI49" s="191"/>
      <c r="CHJ49" s="191"/>
      <c r="CHK49" s="191"/>
      <c r="CHL49" s="191"/>
      <c r="CHM49" s="191"/>
      <c r="CHN49" s="191"/>
      <c r="CHO49" s="191"/>
      <c r="CHP49" s="191"/>
      <c r="CHQ49" s="191"/>
      <c r="CHR49" s="191"/>
      <c r="CHS49" s="191"/>
      <c r="CHT49" s="191"/>
      <c r="CHU49" s="191"/>
      <c r="CHV49" s="191"/>
      <c r="CHW49" s="191"/>
      <c r="CHX49" s="191"/>
      <c r="CHY49" s="191"/>
      <c r="CHZ49" s="191"/>
      <c r="CIA49" s="191"/>
      <c r="CIB49" s="191"/>
      <c r="CIC49" s="191"/>
      <c r="CID49" s="191"/>
      <c r="CIE49" s="191"/>
      <c r="CIF49" s="191"/>
      <c r="CIG49" s="191"/>
      <c r="CIH49" s="191"/>
      <c r="CII49" s="191"/>
      <c r="CIJ49" s="191"/>
      <c r="CIK49" s="191"/>
      <c r="CIL49" s="191"/>
      <c r="CIM49" s="191"/>
      <c r="CIN49" s="191"/>
      <c r="CIO49" s="191"/>
      <c r="CIP49" s="191"/>
      <c r="CIQ49" s="191"/>
      <c r="CIR49" s="191"/>
      <c r="CIS49" s="191"/>
      <c r="CIT49" s="191"/>
      <c r="CIU49" s="191"/>
      <c r="CIV49" s="191"/>
      <c r="CIW49" s="191"/>
      <c r="CIX49" s="191"/>
      <c r="CIY49" s="191"/>
      <c r="CIZ49" s="191"/>
      <c r="CJA49" s="191"/>
      <c r="CJB49" s="191"/>
      <c r="CJC49" s="191"/>
      <c r="CJD49" s="191"/>
      <c r="CJE49" s="191"/>
      <c r="CJF49" s="191"/>
      <c r="CJG49" s="191"/>
      <c r="CJH49" s="191"/>
      <c r="CJI49" s="191"/>
      <c r="CJJ49" s="191"/>
      <c r="CJK49" s="191"/>
      <c r="CJL49" s="191"/>
      <c r="CJM49" s="191"/>
      <c r="CJN49" s="191"/>
      <c r="CJO49" s="191"/>
      <c r="CJP49" s="191"/>
      <c r="CJQ49" s="191"/>
      <c r="CJR49" s="191"/>
      <c r="CJS49" s="191"/>
      <c r="CJT49" s="191"/>
      <c r="CJU49" s="191"/>
      <c r="CJV49" s="191"/>
      <c r="CJW49" s="191"/>
      <c r="CJX49" s="191"/>
      <c r="CJY49" s="191"/>
      <c r="CJZ49" s="191"/>
      <c r="CKA49" s="191"/>
      <c r="CKB49" s="191"/>
      <c r="CKC49" s="191"/>
      <c r="CKD49" s="191"/>
      <c r="CKE49" s="191"/>
      <c r="CKF49" s="191"/>
      <c r="CKG49" s="191"/>
      <c r="CKH49" s="191"/>
      <c r="CKI49" s="191"/>
      <c r="CKJ49" s="191"/>
      <c r="CKK49" s="191"/>
      <c r="CKL49" s="191"/>
      <c r="CKM49" s="191"/>
      <c r="CKN49" s="191"/>
      <c r="CKO49" s="191"/>
      <c r="CKP49" s="191"/>
      <c r="CKQ49" s="191"/>
      <c r="CKR49" s="191"/>
      <c r="CKS49" s="191"/>
      <c r="CKT49" s="191"/>
      <c r="CKU49" s="191"/>
      <c r="CKV49" s="191"/>
      <c r="CKW49" s="191"/>
      <c r="CKX49" s="191"/>
      <c r="CKY49" s="191"/>
      <c r="CKZ49" s="191"/>
      <c r="CLA49" s="191"/>
      <c r="CLB49" s="191"/>
      <c r="CLC49" s="191"/>
      <c r="CLD49" s="191"/>
      <c r="CLE49" s="191"/>
      <c r="CLF49" s="191"/>
      <c r="CLG49" s="191"/>
      <c r="CLH49" s="191"/>
      <c r="CLI49" s="191"/>
      <c r="CLJ49" s="191"/>
      <c r="CLK49" s="191"/>
      <c r="CLL49" s="191"/>
      <c r="CLM49" s="191"/>
      <c r="CLN49" s="191"/>
      <c r="CLO49" s="191"/>
      <c r="CLP49" s="191"/>
      <c r="CLQ49" s="191"/>
      <c r="CLR49" s="191"/>
      <c r="CLS49" s="191"/>
      <c r="CLT49" s="191"/>
      <c r="CLU49" s="191"/>
      <c r="CLV49" s="191"/>
      <c r="CLW49" s="191"/>
      <c r="CLX49" s="191"/>
      <c r="CLY49" s="191"/>
      <c r="CLZ49" s="191"/>
      <c r="CMA49" s="191"/>
      <c r="CMB49" s="191"/>
      <c r="CMC49" s="191"/>
      <c r="CMD49" s="191"/>
      <c r="CME49" s="191"/>
      <c r="CMF49" s="191"/>
      <c r="CMG49" s="191"/>
      <c r="CMH49" s="191"/>
      <c r="CMI49" s="191"/>
      <c r="CMJ49" s="191"/>
      <c r="CMK49" s="191"/>
      <c r="CML49" s="191"/>
      <c r="CMM49" s="191"/>
      <c r="CMN49" s="191"/>
      <c r="CMO49" s="191"/>
      <c r="CMP49" s="191"/>
      <c r="CMQ49" s="191"/>
      <c r="CMR49" s="191"/>
      <c r="CMS49" s="191"/>
      <c r="CMT49" s="191"/>
      <c r="CMU49" s="191"/>
      <c r="CMV49" s="191"/>
      <c r="CMW49" s="191"/>
      <c r="CMX49" s="191"/>
      <c r="CMY49" s="191"/>
      <c r="CMZ49" s="191"/>
      <c r="CNA49" s="191"/>
      <c r="CNB49" s="191"/>
      <c r="CNC49" s="191"/>
      <c r="CND49" s="191"/>
      <c r="CNE49" s="191"/>
      <c r="CNF49" s="191"/>
      <c r="CNG49" s="191"/>
      <c r="CNH49" s="191"/>
      <c r="CNI49" s="191"/>
      <c r="CNJ49" s="191"/>
      <c r="CNK49" s="191"/>
      <c r="CNL49" s="191"/>
      <c r="CNM49" s="191"/>
      <c r="CNN49" s="191"/>
      <c r="CNO49" s="191"/>
      <c r="CNP49" s="191"/>
      <c r="CNQ49" s="191"/>
      <c r="CNR49" s="191"/>
      <c r="CNS49" s="191"/>
      <c r="CNT49" s="191"/>
      <c r="CNU49" s="191"/>
      <c r="CNV49" s="191"/>
      <c r="CNW49" s="191"/>
      <c r="CNX49" s="191"/>
      <c r="CNY49" s="191"/>
      <c r="CNZ49" s="191"/>
      <c r="COA49" s="191"/>
      <c r="COB49" s="191"/>
      <c r="COC49" s="191"/>
      <c r="COD49" s="191"/>
      <c r="COE49" s="191"/>
      <c r="COF49" s="191"/>
      <c r="COG49" s="191"/>
      <c r="COH49" s="191"/>
      <c r="COI49" s="191"/>
      <c r="COJ49" s="191"/>
      <c r="COK49" s="191"/>
      <c r="COL49" s="191"/>
      <c r="COM49" s="191"/>
      <c r="CON49" s="191"/>
      <c r="COO49" s="191"/>
      <c r="COP49" s="191"/>
      <c r="COQ49" s="191"/>
      <c r="COR49" s="191"/>
      <c r="COS49" s="191"/>
      <c r="COT49" s="191"/>
      <c r="COU49" s="191"/>
      <c r="COV49" s="191"/>
      <c r="COW49" s="191"/>
      <c r="COX49" s="191"/>
      <c r="COY49" s="191"/>
      <c r="COZ49" s="191"/>
      <c r="CPA49" s="191"/>
      <c r="CPB49" s="191"/>
      <c r="CPC49" s="191"/>
      <c r="CPD49" s="191"/>
      <c r="CPE49" s="191"/>
      <c r="CPF49" s="191"/>
      <c r="CPG49" s="191"/>
      <c r="CPH49" s="191"/>
      <c r="CPI49" s="191"/>
      <c r="CPJ49" s="191"/>
      <c r="CPK49" s="191"/>
      <c r="CPL49" s="191"/>
      <c r="CPM49" s="191"/>
      <c r="CPN49" s="191"/>
      <c r="CPO49" s="191"/>
      <c r="CPP49" s="191"/>
      <c r="CPQ49" s="191"/>
      <c r="CPR49" s="191"/>
      <c r="CPS49" s="191"/>
      <c r="CPT49" s="191"/>
      <c r="CPU49" s="191"/>
      <c r="CPV49" s="191"/>
      <c r="CPW49" s="191"/>
      <c r="CPX49" s="191"/>
      <c r="CPY49" s="191"/>
      <c r="CPZ49" s="191"/>
      <c r="CQA49" s="191"/>
      <c r="CQB49" s="191"/>
      <c r="CQC49" s="191"/>
      <c r="CQD49" s="191"/>
      <c r="CQE49" s="191"/>
      <c r="CQF49" s="191"/>
      <c r="CQG49" s="191"/>
      <c r="CQH49" s="191"/>
      <c r="CQI49" s="191"/>
      <c r="CQJ49" s="191"/>
      <c r="CQK49" s="191"/>
      <c r="CQL49" s="191"/>
      <c r="CQM49" s="191"/>
      <c r="CQN49" s="191"/>
      <c r="CQO49" s="191"/>
      <c r="CQP49" s="191"/>
      <c r="CQQ49" s="191"/>
      <c r="CQR49" s="191"/>
      <c r="CQS49" s="191"/>
      <c r="CQT49" s="191"/>
      <c r="CQU49" s="191"/>
      <c r="CQV49" s="191"/>
      <c r="CQW49" s="191"/>
      <c r="CQX49" s="191"/>
      <c r="CQY49" s="191"/>
      <c r="CQZ49" s="191"/>
      <c r="CRA49" s="191"/>
      <c r="CRB49" s="191"/>
      <c r="CRC49" s="191"/>
      <c r="CRD49" s="191"/>
      <c r="CRE49" s="191"/>
      <c r="CRF49" s="191"/>
      <c r="CRG49" s="191"/>
      <c r="CRH49" s="191"/>
      <c r="CRI49" s="191"/>
      <c r="CRJ49" s="191"/>
      <c r="CRK49" s="191"/>
      <c r="CRL49" s="191"/>
      <c r="CRM49" s="191"/>
      <c r="CRN49" s="191"/>
      <c r="CRO49" s="191"/>
      <c r="CRP49" s="191"/>
      <c r="CRQ49" s="191"/>
      <c r="CRR49" s="191"/>
      <c r="CRS49" s="191"/>
      <c r="CRT49" s="191"/>
      <c r="CRU49" s="191"/>
      <c r="CRV49" s="191"/>
      <c r="CRW49" s="191"/>
      <c r="CRX49" s="191"/>
      <c r="CRY49" s="191"/>
      <c r="CRZ49" s="191"/>
      <c r="CSA49" s="191"/>
      <c r="CSB49" s="191"/>
      <c r="CSC49" s="191"/>
      <c r="CSD49" s="191"/>
      <c r="CSE49" s="191"/>
      <c r="CSF49" s="191"/>
      <c r="CSG49" s="191"/>
      <c r="CSH49" s="191"/>
      <c r="CSI49" s="191"/>
      <c r="CSJ49" s="191"/>
      <c r="CSK49" s="191"/>
      <c r="CSL49" s="191"/>
      <c r="CSM49" s="191"/>
      <c r="CSN49" s="191"/>
      <c r="CSO49" s="191"/>
      <c r="CSP49" s="191"/>
      <c r="CSQ49" s="191"/>
      <c r="CSR49" s="191"/>
      <c r="CSS49" s="191"/>
      <c r="CST49" s="191"/>
      <c r="CSU49" s="191"/>
      <c r="CSV49" s="191"/>
      <c r="CSW49" s="191"/>
      <c r="CSX49" s="191"/>
      <c r="CSY49" s="191"/>
      <c r="CSZ49" s="191"/>
      <c r="CTA49" s="191"/>
      <c r="CTB49" s="191"/>
      <c r="CTC49" s="191"/>
      <c r="CTD49" s="191"/>
      <c r="CTE49" s="191"/>
      <c r="CTF49" s="191"/>
      <c r="CTG49" s="191"/>
      <c r="CTH49" s="191"/>
      <c r="CTI49" s="191"/>
      <c r="CTJ49" s="191"/>
      <c r="CTK49" s="191"/>
      <c r="CTL49" s="191"/>
      <c r="CTM49" s="191"/>
      <c r="CTN49" s="191"/>
      <c r="CTO49" s="191"/>
      <c r="CTP49" s="191"/>
      <c r="CTQ49" s="191"/>
      <c r="CTR49" s="191"/>
      <c r="CTS49" s="191"/>
      <c r="CTT49" s="191"/>
      <c r="CTU49" s="191"/>
      <c r="CTV49" s="191"/>
      <c r="CTW49" s="191"/>
      <c r="CTX49" s="191"/>
      <c r="CTY49" s="191"/>
      <c r="CTZ49" s="191"/>
      <c r="CUA49" s="191"/>
      <c r="CUB49" s="191"/>
      <c r="CUC49" s="191"/>
      <c r="CUD49" s="191"/>
      <c r="CUE49" s="191"/>
      <c r="CUF49" s="191"/>
      <c r="CUG49" s="191"/>
      <c r="CUH49" s="191"/>
      <c r="CUI49" s="191"/>
      <c r="CUJ49" s="191"/>
      <c r="CUK49" s="191"/>
      <c r="CUL49" s="191"/>
      <c r="CUM49" s="191"/>
      <c r="CUN49" s="191"/>
      <c r="CUO49" s="191"/>
      <c r="CUP49" s="191"/>
      <c r="CUQ49" s="191"/>
      <c r="CUR49" s="191"/>
      <c r="CUS49" s="191"/>
      <c r="CUT49" s="191"/>
      <c r="CUU49" s="191"/>
      <c r="CUV49" s="191"/>
      <c r="CUW49" s="191"/>
      <c r="CUX49" s="191"/>
      <c r="CUY49" s="191"/>
      <c r="CUZ49" s="191"/>
      <c r="CVA49" s="191"/>
      <c r="CVB49" s="191"/>
      <c r="CVC49" s="191"/>
      <c r="CVD49" s="191"/>
      <c r="CVE49" s="191"/>
      <c r="CVF49" s="191"/>
      <c r="CVG49" s="191"/>
      <c r="CVH49" s="191"/>
      <c r="CVI49" s="191"/>
      <c r="CVJ49" s="191"/>
      <c r="CVK49" s="191"/>
      <c r="CVL49" s="191"/>
      <c r="CVM49" s="191"/>
      <c r="CVN49" s="191"/>
      <c r="CVO49" s="191"/>
      <c r="CVP49" s="191"/>
      <c r="CVQ49" s="191"/>
      <c r="CVR49" s="191"/>
      <c r="CVS49" s="191"/>
      <c r="CVT49" s="191"/>
      <c r="CVU49" s="191"/>
      <c r="CVV49" s="191"/>
      <c r="CVW49" s="191"/>
      <c r="CVX49" s="191"/>
      <c r="CVY49" s="191"/>
      <c r="CVZ49" s="191"/>
      <c r="CWA49" s="191"/>
      <c r="CWB49" s="191"/>
      <c r="CWC49" s="191"/>
      <c r="CWD49" s="191"/>
      <c r="CWE49" s="191"/>
      <c r="CWF49" s="191"/>
      <c r="CWG49" s="191"/>
      <c r="CWH49" s="191"/>
      <c r="CWI49" s="191"/>
      <c r="CWJ49" s="191"/>
      <c r="CWK49" s="191"/>
      <c r="CWL49" s="191"/>
      <c r="CWM49" s="191"/>
      <c r="CWN49" s="191"/>
      <c r="CWO49" s="191"/>
      <c r="CWP49" s="191"/>
      <c r="CWQ49" s="191"/>
      <c r="CWR49" s="191"/>
      <c r="CWS49" s="191"/>
      <c r="CWT49" s="191"/>
      <c r="CWU49" s="191"/>
      <c r="CWV49" s="191"/>
      <c r="CWW49" s="191"/>
      <c r="CWX49" s="191"/>
      <c r="CWY49" s="191"/>
      <c r="CWZ49" s="191"/>
      <c r="CXA49" s="191"/>
      <c r="CXB49" s="191"/>
      <c r="CXC49" s="191"/>
      <c r="CXD49" s="191"/>
      <c r="CXE49" s="191"/>
      <c r="CXF49" s="191"/>
      <c r="CXG49" s="191"/>
      <c r="CXH49" s="191"/>
      <c r="CXI49" s="191"/>
      <c r="CXJ49" s="191"/>
      <c r="CXK49" s="191"/>
      <c r="CXL49" s="191"/>
      <c r="CXM49" s="191"/>
      <c r="CXN49" s="191"/>
      <c r="CXO49" s="191"/>
      <c r="CXP49" s="191"/>
      <c r="CXQ49" s="191"/>
      <c r="CXR49" s="191"/>
      <c r="CXS49" s="191"/>
      <c r="CXT49" s="191"/>
      <c r="CXU49" s="191"/>
      <c r="CXV49" s="191"/>
      <c r="CXW49" s="191"/>
      <c r="CXX49" s="191"/>
      <c r="CXY49" s="191"/>
      <c r="CXZ49" s="191"/>
      <c r="CYA49" s="191"/>
      <c r="CYB49" s="191"/>
      <c r="CYC49" s="191"/>
      <c r="CYD49" s="191"/>
      <c r="CYE49" s="191"/>
      <c r="CYF49" s="191"/>
      <c r="CYG49" s="191"/>
      <c r="CYH49" s="191"/>
      <c r="CYI49" s="191"/>
      <c r="CYJ49" s="191"/>
      <c r="CYK49" s="191"/>
      <c r="CYL49" s="191"/>
      <c r="CYM49" s="191"/>
      <c r="CYN49" s="191"/>
      <c r="CYO49" s="191"/>
      <c r="CYP49" s="191"/>
      <c r="CYQ49" s="191"/>
      <c r="CYR49" s="191"/>
      <c r="CYS49" s="191"/>
      <c r="CYT49" s="191"/>
      <c r="CYU49" s="191"/>
      <c r="CYV49" s="191"/>
      <c r="CYW49" s="191"/>
      <c r="CYX49" s="191"/>
      <c r="CYY49" s="191"/>
      <c r="CYZ49" s="191"/>
      <c r="CZA49" s="191"/>
      <c r="CZB49" s="191"/>
      <c r="CZC49" s="191"/>
      <c r="CZD49" s="191"/>
      <c r="CZE49" s="191"/>
      <c r="CZF49" s="191"/>
      <c r="CZG49" s="191"/>
      <c r="CZH49" s="191"/>
      <c r="CZI49" s="191"/>
      <c r="CZJ49" s="191"/>
      <c r="CZK49" s="191"/>
      <c r="CZL49" s="191"/>
      <c r="CZM49" s="191"/>
      <c r="CZN49" s="191"/>
      <c r="CZO49" s="191"/>
      <c r="CZP49" s="191"/>
      <c r="CZQ49" s="191"/>
      <c r="CZR49" s="191"/>
      <c r="CZS49" s="191"/>
      <c r="CZT49" s="191"/>
      <c r="CZU49" s="191"/>
      <c r="CZV49" s="191"/>
      <c r="CZW49" s="191"/>
      <c r="CZX49" s="191"/>
      <c r="CZY49" s="191"/>
      <c r="CZZ49" s="191"/>
      <c r="DAA49" s="191"/>
      <c r="DAB49" s="191"/>
      <c r="DAC49" s="191"/>
      <c r="DAD49" s="191"/>
      <c r="DAE49" s="191"/>
      <c r="DAF49" s="191"/>
      <c r="DAG49" s="191"/>
      <c r="DAH49" s="191"/>
      <c r="DAI49" s="191"/>
      <c r="DAJ49" s="191"/>
      <c r="DAK49" s="191"/>
      <c r="DAL49" s="191"/>
      <c r="DAM49" s="191"/>
      <c r="DAN49" s="191"/>
      <c r="DAO49" s="191"/>
      <c r="DAP49" s="191"/>
      <c r="DAQ49" s="191"/>
      <c r="DAR49" s="191"/>
      <c r="DAS49" s="191"/>
      <c r="DAT49" s="191"/>
      <c r="DAU49" s="191"/>
      <c r="DAV49" s="191"/>
      <c r="DAW49" s="191"/>
      <c r="DAX49" s="191"/>
      <c r="DAY49" s="191"/>
      <c r="DAZ49" s="191"/>
      <c r="DBA49" s="191"/>
      <c r="DBB49" s="191"/>
      <c r="DBC49" s="191"/>
      <c r="DBD49" s="191"/>
      <c r="DBE49" s="191"/>
      <c r="DBF49" s="191"/>
      <c r="DBG49" s="191"/>
      <c r="DBH49" s="191"/>
      <c r="DBI49" s="191"/>
      <c r="DBJ49" s="191"/>
      <c r="DBK49" s="191"/>
      <c r="DBL49" s="191"/>
      <c r="DBM49" s="191"/>
      <c r="DBN49" s="191"/>
      <c r="DBO49" s="191"/>
      <c r="DBP49" s="191"/>
      <c r="DBQ49" s="191"/>
      <c r="DBR49" s="191"/>
      <c r="DBS49" s="191"/>
      <c r="DBT49" s="191"/>
      <c r="DBU49" s="191"/>
      <c r="DBV49" s="191"/>
      <c r="DBW49" s="191"/>
      <c r="DBX49" s="191"/>
      <c r="DBY49" s="191"/>
      <c r="DBZ49" s="191"/>
      <c r="DCA49" s="191"/>
      <c r="DCB49" s="191"/>
      <c r="DCC49" s="191"/>
      <c r="DCD49" s="191"/>
      <c r="DCE49" s="191"/>
      <c r="DCF49" s="191"/>
      <c r="DCG49" s="191"/>
      <c r="DCH49" s="191"/>
      <c r="DCI49" s="191"/>
      <c r="DCJ49" s="191"/>
      <c r="DCK49" s="191"/>
      <c r="DCL49" s="191"/>
      <c r="DCM49" s="191"/>
      <c r="DCN49" s="191"/>
      <c r="DCO49" s="191"/>
      <c r="DCP49" s="191"/>
      <c r="DCQ49" s="191"/>
      <c r="DCR49" s="191"/>
      <c r="DCS49" s="191"/>
      <c r="DCT49" s="191"/>
      <c r="DCU49" s="191"/>
      <c r="DCV49" s="191"/>
      <c r="DCW49" s="191"/>
      <c r="DCX49" s="191"/>
      <c r="DCY49" s="191"/>
      <c r="DCZ49" s="191"/>
      <c r="DDA49" s="191"/>
      <c r="DDB49" s="191"/>
      <c r="DDC49" s="191"/>
      <c r="DDD49" s="191"/>
      <c r="DDE49" s="191"/>
      <c r="DDF49" s="191"/>
      <c r="DDG49" s="191"/>
      <c r="DDH49" s="191"/>
      <c r="DDI49" s="191"/>
      <c r="DDJ49" s="191"/>
      <c r="DDK49" s="191"/>
      <c r="DDL49" s="191"/>
      <c r="DDM49" s="191"/>
      <c r="DDN49" s="191"/>
      <c r="DDO49" s="191"/>
      <c r="DDP49" s="191"/>
      <c r="DDQ49" s="191"/>
      <c r="DDR49" s="191"/>
      <c r="DDS49" s="191"/>
      <c r="DDT49" s="191"/>
      <c r="DDU49" s="191"/>
      <c r="DDV49" s="191"/>
      <c r="DDW49" s="191"/>
      <c r="DDX49" s="191"/>
      <c r="DDY49" s="191"/>
      <c r="DDZ49" s="191"/>
      <c r="DEA49" s="191"/>
      <c r="DEB49" s="191"/>
      <c r="DEC49" s="191"/>
      <c r="DED49" s="191"/>
      <c r="DEE49" s="191"/>
      <c r="DEF49" s="191"/>
      <c r="DEG49" s="191"/>
      <c r="DEH49" s="191"/>
      <c r="DEI49" s="191"/>
      <c r="DEJ49" s="191"/>
      <c r="DEK49" s="191"/>
      <c r="DEL49" s="191"/>
      <c r="DEM49" s="191"/>
      <c r="DEN49" s="191"/>
      <c r="DEO49" s="191"/>
      <c r="DEP49" s="191"/>
      <c r="DEQ49" s="191"/>
      <c r="DER49" s="191"/>
      <c r="DES49" s="191"/>
      <c r="DET49" s="191"/>
      <c r="DEU49" s="191"/>
      <c r="DEV49" s="191"/>
      <c r="DEW49" s="191"/>
      <c r="DEX49" s="191"/>
      <c r="DEY49" s="191"/>
      <c r="DEZ49" s="191"/>
      <c r="DFA49" s="191"/>
      <c r="DFB49" s="191"/>
      <c r="DFC49" s="191"/>
      <c r="DFD49" s="191"/>
      <c r="DFE49" s="191"/>
      <c r="DFF49" s="191"/>
      <c r="DFG49" s="191"/>
      <c r="DFH49" s="191"/>
      <c r="DFI49" s="191"/>
      <c r="DFJ49" s="191"/>
      <c r="DFK49" s="191"/>
      <c r="DFL49" s="191"/>
      <c r="DFM49" s="191"/>
      <c r="DFN49" s="191"/>
      <c r="DFO49" s="191"/>
      <c r="DFP49" s="191"/>
      <c r="DFQ49" s="191"/>
      <c r="DFR49" s="191"/>
      <c r="DFS49" s="191"/>
      <c r="DFT49" s="191"/>
      <c r="DFU49" s="191"/>
      <c r="DFV49" s="191"/>
      <c r="DFW49" s="191"/>
      <c r="DFX49" s="191"/>
      <c r="DFY49" s="191"/>
      <c r="DFZ49" s="191"/>
      <c r="DGA49" s="191"/>
      <c r="DGB49" s="191"/>
      <c r="DGC49" s="191"/>
      <c r="DGD49" s="191"/>
      <c r="DGE49" s="191"/>
      <c r="DGF49" s="191"/>
      <c r="DGG49" s="191"/>
      <c r="DGH49" s="191"/>
      <c r="DGI49" s="191"/>
      <c r="DGJ49" s="191"/>
      <c r="DGK49" s="191"/>
      <c r="DGL49" s="191"/>
      <c r="DGM49" s="191"/>
      <c r="DGN49" s="191"/>
      <c r="DGO49" s="191"/>
      <c r="DGP49" s="191"/>
      <c r="DGQ49" s="191"/>
      <c r="DGR49" s="191"/>
      <c r="DGS49" s="191"/>
      <c r="DGT49" s="191"/>
      <c r="DGU49" s="191"/>
      <c r="DGV49" s="191"/>
      <c r="DGW49" s="191"/>
      <c r="DGX49" s="191"/>
      <c r="DGY49" s="191"/>
      <c r="DGZ49" s="191"/>
      <c r="DHA49" s="191"/>
      <c r="DHB49" s="191"/>
      <c r="DHC49" s="191"/>
      <c r="DHD49" s="191"/>
      <c r="DHE49" s="191"/>
      <c r="DHF49" s="191"/>
      <c r="DHG49" s="191"/>
      <c r="DHH49" s="191"/>
      <c r="DHI49" s="191"/>
      <c r="DHJ49" s="191"/>
      <c r="DHK49" s="191"/>
      <c r="DHL49" s="191"/>
      <c r="DHM49" s="191"/>
      <c r="DHN49" s="191"/>
      <c r="DHO49" s="191"/>
      <c r="DHP49" s="191"/>
      <c r="DHQ49" s="191"/>
      <c r="DHR49" s="191"/>
      <c r="DHS49" s="191"/>
      <c r="DHT49" s="191"/>
      <c r="DHU49" s="191"/>
      <c r="DHV49" s="191"/>
      <c r="DHW49" s="191"/>
      <c r="DHX49" s="191"/>
      <c r="DHY49" s="191"/>
      <c r="DHZ49" s="191"/>
      <c r="DIA49" s="191"/>
      <c r="DIB49" s="191"/>
      <c r="DIC49" s="191"/>
      <c r="DID49" s="191"/>
      <c r="DIE49" s="191"/>
      <c r="DIF49" s="191"/>
      <c r="DIG49" s="191"/>
      <c r="DIH49" s="191"/>
      <c r="DII49" s="191"/>
      <c r="DIJ49" s="191"/>
      <c r="DIK49" s="191"/>
      <c r="DIL49" s="191"/>
      <c r="DIM49" s="191"/>
      <c r="DIN49" s="191"/>
      <c r="DIO49" s="191"/>
      <c r="DIP49" s="191"/>
      <c r="DIQ49" s="191"/>
      <c r="DIR49" s="191"/>
      <c r="DIS49" s="191"/>
      <c r="DIT49" s="191"/>
      <c r="DIU49" s="191"/>
      <c r="DIV49" s="191"/>
      <c r="DIW49" s="191"/>
      <c r="DIX49" s="191"/>
      <c r="DIY49" s="191"/>
      <c r="DIZ49" s="191"/>
      <c r="DJA49" s="191"/>
      <c r="DJB49" s="191"/>
      <c r="DJC49" s="191"/>
      <c r="DJD49" s="191"/>
      <c r="DJE49" s="191"/>
      <c r="DJF49" s="191"/>
      <c r="DJG49" s="191"/>
      <c r="DJH49" s="191"/>
      <c r="DJI49" s="191"/>
      <c r="DJJ49" s="191"/>
      <c r="DJK49" s="191"/>
      <c r="DJL49" s="191"/>
      <c r="DJM49" s="191"/>
      <c r="DJN49" s="191"/>
      <c r="DJO49" s="191"/>
      <c r="DJP49" s="191"/>
      <c r="DJQ49" s="191"/>
      <c r="DJR49" s="191"/>
      <c r="DJS49" s="191"/>
      <c r="DJT49" s="191"/>
      <c r="DJU49" s="191"/>
      <c r="DJV49" s="191"/>
      <c r="DJW49" s="191"/>
      <c r="DJX49" s="191"/>
      <c r="DJY49" s="191"/>
      <c r="DJZ49" s="191"/>
      <c r="DKA49" s="191"/>
      <c r="DKB49" s="191"/>
      <c r="DKC49" s="191"/>
      <c r="DKD49" s="191"/>
      <c r="DKE49" s="191"/>
      <c r="DKF49" s="191"/>
      <c r="DKG49" s="191"/>
      <c r="DKH49" s="191"/>
      <c r="DKI49" s="191"/>
      <c r="DKJ49" s="191"/>
      <c r="DKK49" s="191"/>
      <c r="DKL49" s="191"/>
      <c r="DKM49" s="191"/>
      <c r="DKN49" s="191"/>
      <c r="DKO49" s="191"/>
      <c r="DKP49" s="191"/>
      <c r="DKQ49" s="191"/>
      <c r="DKR49" s="191"/>
      <c r="DKS49" s="191"/>
      <c r="DKT49" s="191"/>
      <c r="DKU49" s="191"/>
      <c r="DKV49" s="191"/>
      <c r="DKW49" s="191"/>
      <c r="DKX49" s="191"/>
      <c r="DKY49" s="191"/>
      <c r="DKZ49" s="191"/>
      <c r="DLA49" s="191"/>
      <c r="DLB49" s="191"/>
      <c r="DLC49" s="191"/>
      <c r="DLD49" s="191"/>
      <c r="DLE49" s="191"/>
      <c r="DLF49" s="191"/>
      <c r="DLG49" s="191"/>
      <c r="DLH49" s="191"/>
      <c r="DLI49" s="191"/>
      <c r="DLJ49" s="191"/>
      <c r="DLK49" s="191"/>
      <c r="DLL49" s="191"/>
      <c r="DLM49" s="191"/>
      <c r="DLN49" s="191"/>
      <c r="DLO49" s="191"/>
      <c r="DLP49" s="191"/>
      <c r="DLQ49" s="191"/>
      <c r="DLR49" s="191"/>
      <c r="DLS49" s="191"/>
      <c r="DLT49" s="191"/>
      <c r="DLU49" s="191"/>
      <c r="DLV49" s="191"/>
      <c r="DLW49" s="191"/>
      <c r="DLX49" s="191"/>
      <c r="DLY49" s="191"/>
      <c r="DLZ49" s="191"/>
      <c r="DMA49" s="191"/>
      <c r="DMB49" s="191"/>
      <c r="DMC49" s="191"/>
      <c r="DMD49" s="191"/>
      <c r="DME49" s="191"/>
      <c r="DMF49" s="191"/>
      <c r="DMG49" s="191"/>
      <c r="DMH49" s="191"/>
      <c r="DMI49" s="191"/>
      <c r="DMJ49" s="191"/>
      <c r="DMK49" s="191"/>
      <c r="DML49" s="191"/>
      <c r="DMM49" s="191"/>
      <c r="DMN49" s="191"/>
      <c r="DMO49" s="191"/>
      <c r="DMP49" s="191"/>
      <c r="DMQ49" s="191"/>
      <c r="DMR49" s="191"/>
      <c r="DMS49" s="191"/>
      <c r="DMT49" s="191"/>
      <c r="DMU49" s="191"/>
      <c r="DMV49" s="191"/>
      <c r="DMW49" s="191"/>
      <c r="DMX49" s="191"/>
      <c r="DMY49" s="191"/>
      <c r="DMZ49" s="191"/>
      <c r="DNA49" s="191"/>
      <c r="DNB49" s="191"/>
      <c r="DNC49" s="191"/>
      <c r="DND49" s="191"/>
      <c r="DNE49" s="191"/>
      <c r="DNF49" s="191"/>
      <c r="DNG49" s="191"/>
      <c r="DNH49" s="191"/>
      <c r="DNI49" s="191"/>
      <c r="DNJ49" s="191"/>
      <c r="DNK49" s="191"/>
      <c r="DNL49" s="191"/>
      <c r="DNM49" s="191"/>
      <c r="DNN49" s="191"/>
      <c r="DNO49" s="191"/>
      <c r="DNP49" s="191"/>
      <c r="DNQ49" s="191"/>
      <c r="DNR49" s="191"/>
      <c r="DNS49" s="191"/>
      <c r="DNT49" s="191"/>
      <c r="DNU49" s="191"/>
      <c r="DNV49" s="191"/>
      <c r="DNW49" s="191"/>
      <c r="DNX49" s="191"/>
      <c r="DNY49" s="191"/>
      <c r="DNZ49" s="191"/>
      <c r="DOA49" s="191"/>
      <c r="DOB49" s="191"/>
      <c r="DOC49" s="191"/>
      <c r="DOD49" s="191"/>
      <c r="DOE49" s="191"/>
      <c r="DOF49" s="191"/>
      <c r="DOG49" s="191"/>
      <c r="DOH49" s="191"/>
      <c r="DOI49" s="191"/>
      <c r="DOJ49" s="191"/>
      <c r="DOK49" s="191"/>
      <c r="DOL49" s="191"/>
      <c r="DOM49" s="191"/>
      <c r="DON49" s="191"/>
      <c r="DOO49" s="191"/>
      <c r="DOP49" s="191"/>
      <c r="DOQ49" s="191"/>
      <c r="DOR49" s="191"/>
      <c r="DOS49" s="191"/>
      <c r="DOT49" s="191"/>
      <c r="DOU49" s="191"/>
      <c r="DOV49" s="191"/>
      <c r="DOW49" s="191"/>
      <c r="DOX49" s="191"/>
      <c r="DOY49" s="191"/>
      <c r="DOZ49" s="191"/>
      <c r="DPA49" s="191"/>
      <c r="DPB49" s="191"/>
      <c r="DPC49" s="191"/>
      <c r="DPD49" s="191"/>
      <c r="DPE49" s="191"/>
      <c r="DPF49" s="191"/>
      <c r="DPG49" s="191"/>
      <c r="DPH49" s="191"/>
      <c r="DPI49" s="191"/>
      <c r="DPJ49" s="191"/>
      <c r="DPK49" s="191"/>
      <c r="DPL49" s="191"/>
      <c r="DPM49" s="191"/>
      <c r="DPN49" s="191"/>
      <c r="DPO49" s="191"/>
      <c r="DPP49" s="191"/>
      <c r="DPQ49" s="191"/>
      <c r="DPR49" s="191"/>
      <c r="DPS49" s="191"/>
      <c r="DPT49" s="191"/>
      <c r="DPU49" s="191"/>
      <c r="DPV49" s="191"/>
      <c r="DPW49" s="191"/>
      <c r="DPX49" s="191"/>
      <c r="DPY49" s="191"/>
      <c r="DPZ49" s="191"/>
      <c r="DQA49" s="191"/>
      <c r="DQB49" s="191"/>
      <c r="DQC49" s="191"/>
      <c r="DQD49" s="191"/>
      <c r="DQE49" s="191"/>
      <c r="DQF49" s="191"/>
      <c r="DQG49" s="191"/>
      <c r="DQH49" s="191"/>
      <c r="DQI49" s="191"/>
      <c r="DQJ49" s="191"/>
      <c r="DQK49" s="191"/>
      <c r="DQL49" s="191"/>
      <c r="DQM49" s="191"/>
      <c r="DQN49" s="191"/>
      <c r="DQO49" s="191"/>
      <c r="DQP49" s="191"/>
      <c r="DQQ49" s="191"/>
      <c r="DQR49" s="191"/>
      <c r="DQS49" s="191"/>
      <c r="DQT49" s="191"/>
      <c r="DQU49" s="191"/>
      <c r="DQV49" s="191"/>
      <c r="DQW49" s="191"/>
      <c r="DQX49" s="191"/>
      <c r="DQY49" s="191"/>
      <c r="DQZ49" s="191"/>
      <c r="DRA49" s="191"/>
      <c r="DRB49" s="191"/>
      <c r="DRC49" s="191"/>
      <c r="DRD49" s="191"/>
      <c r="DRE49" s="191"/>
      <c r="DRF49" s="191"/>
      <c r="DRG49" s="191"/>
      <c r="DRH49" s="191"/>
      <c r="DRI49" s="191"/>
      <c r="DRJ49" s="191"/>
      <c r="DRK49" s="191"/>
      <c r="DRL49" s="191"/>
      <c r="DRM49" s="191"/>
      <c r="DRN49" s="191"/>
      <c r="DRO49" s="191"/>
      <c r="DRP49" s="191"/>
      <c r="DRQ49" s="191"/>
      <c r="DRR49" s="191"/>
      <c r="DRS49" s="191"/>
      <c r="DRT49" s="191"/>
      <c r="DRU49" s="191"/>
      <c r="DRV49" s="191"/>
      <c r="DRW49" s="191"/>
      <c r="DRX49" s="191"/>
      <c r="DRY49" s="191"/>
      <c r="DRZ49" s="191"/>
      <c r="DSA49" s="191"/>
      <c r="DSB49" s="191"/>
      <c r="DSC49" s="191"/>
      <c r="DSD49" s="191"/>
      <c r="DSE49" s="191"/>
      <c r="DSF49" s="191"/>
      <c r="DSG49" s="191"/>
      <c r="DSH49" s="191"/>
      <c r="DSI49" s="191"/>
      <c r="DSJ49" s="191"/>
      <c r="DSK49" s="191"/>
      <c r="DSL49" s="191"/>
      <c r="DSM49" s="191"/>
      <c r="DSN49" s="191"/>
      <c r="DSO49" s="191"/>
      <c r="DSP49" s="191"/>
      <c r="DSQ49" s="191"/>
      <c r="DSR49" s="191"/>
      <c r="DSS49" s="191"/>
      <c r="DST49" s="191"/>
      <c r="DSU49" s="191"/>
      <c r="DSV49" s="191"/>
      <c r="DSW49" s="191"/>
      <c r="DSX49" s="191"/>
      <c r="DSY49" s="191"/>
      <c r="DSZ49" s="191"/>
      <c r="DTA49" s="191"/>
      <c r="DTB49" s="191"/>
      <c r="DTC49" s="191"/>
      <c r="DTD49" s="191"/>
      <c r="DTE49" s="191"/>
      <c r="DTF49" s="191"/>
      <c r="DTG49" s="191"/>
      <c r="DTH49" s="191"/>
      <c r="DTI49" s="191"/>
      <c r="DTJ49" s="191"/>
      <c r="DTK49" s="191"/>
      <c r="DTL49" s="191"/>
      <c r="DTM49" s="191"/>
      <c r="DTN49" s="191"/>
      <c r="DTO49" s="191"/>
      <c r="DTP49" s="191"/>
      <c r="DTQ49" s="191"/>
      <c r="DTR49" s="191"/>
      <c r="DTS49" s="191"/>
      <c r="DTT49" s="191"/>
      <c r="DTU49" s="191"/>
      <c r="DTV49" s="191"/>
      <c r="DTW49" s="191"/>
      <c r="DTX49" s="191"/>
      <c r="DTY49" s="191"/>
      <c r="DTZ49" s="191"/>
      <c r="DUA49" s="191"/>
      <c r="DUB49" s="191"/>
      <c r="DUC49" s="191"/>
      <c r="DUD49" s="191"/>
      <c r="DUE49" s="191"/>
      <c r="DUF49" s="191"/>
      <c r="DUG49" s="191"/>
      <c r="DUH49" s="191"/>
      <c r="DUI49" s="191"/>
      <c r="DUJ49" s="191"/>
      <c r="DUK49" s="191"/>
      <c r="DUL49" s="191"/>
      <c r="DUM49" s="191"/>
      <c r="DUN49" s="191"/>
      <c r="DUO49" s="191"/>
      <c r="DUP49" s="191"/>
      <c r="DUQ49" s="191"/>
      <c r="DUR49" s="191"/>
      <c r="DUS49" s="191"/>
      <c r="DUT49" s="191"/>
      <c r="DUU49" s="191"/>
      <c r="DUV49" s="191"/>
      <c r="DUW49" s="191"/>
      <c r="DUX49" s="191"/>
      <c r="DUY49" s="191"/>
      <c r="DUZ49" s="191"/>
      <c r="DVA49" s="191"/>
      <c r="DVB49" s="191"/>
      <c r="DVC49" s="191"/>
      <c r="DVD49" s="191"/>
      <c r="DVE49" s="191"/>
      <c r="DVF49" s="191"/>
      <c r="DVG49" s="191"/>
      <c r="DVH49" s="191"/>
      <c r="DVI49" s="191"/>
      <c r="DVJ49" s="191"/>
      <c r="DVK49" s="191"/>
      <c r="DVL49" s="191"/>
      <c r="DVM49" s="191"/>
      <c r="DVN49" s="191"/>
      <c r="DVO49" s="191"/>
      <c r="DVP49" s="191"/>
      <c r="DVQ49" s="191"/>
      <c r="DVR49" s="191"/>
      <c r="DVS49" s="191"/>
      <c r="DVT49" s="191"/>
      <c r="DVU49" s="191"/>
      <c r="DVV49" s="191"/>
      <c r="DVW49" s="191"/>
      <c r="DVX49" s="191"/>
      <c r="DVY49" s="191"/>
      <c r="DVZ49" s="191"/>
      <c r="DWA49" s="191"/>
      <c r="DWB49" s="191"/>
      <c r="DWC49" s="191"/>
      <c r="DWD49" s="191"/>
      <c r="DWE49" s="191"/>
      <c r="DWF49" s="191"/>
      <c r="DWG49" s="191"/>
      <c r="DWH49" s="191"/>
      <c r="DWI49" s="191"/>
      <c r="DWJ49" s="191"/>
      <c r="DWK49" s="191"/>
      <c r="DWL49" s="191"/>
      <c r="DWM49" s="191"/>
      <c r="DWN49" s="191"/>
      <c r="DWO49" s="191"/>
      <c r="DWP49" s="191"/>
      <c r="DWQ49" s="191"/>
      <c r="DWR49" s="191"/>
      <c r="DWS49" s="191"/>
      <c r="DWT49" s="191"/>
      <c r="DWU49" s="191"/>
      <c r="DWV49" s="191"/>
      <c r="DWW49" s="191"/>
      <c r="DWX49" s="191"/>
      <c r="DWY49" s="191"/>
      <c r="DWZ49" s="191"/>
      <c r="DXA49" s="191"/>
      <c r="DXB49" s="191"/>
      <c r="DXC49" s="191"/>
      <c r="DXD49" s="191"/>
      <c r="DXE49" s="191"/>
      <c r="DXF49" s="191"/>
      <c r="DXG49" s="191"/>
      <c r="DXH49" s="191"/>
      <c r="DXI49" s="191"/>
      <c r="DXJ49" s="191"/>
      <c r="DXK49" s="191"/>
      <c r="DXL49" s="191"/>
      <c r="DXM49" s="191"/>
      <c r="DXN49" s="191"/>
      <c r="DXO49" s="191"/>
      <c r="DXP49" s="191"/>
      <c r="DXQ49" s="191"/>
      <c r="DXR49" s="191"/>
      <c r="DXS49" s="191"/>
      <c r="DXT49" s="191"/>
      <c r="DXU49" s="191"/>
      <c r="DXV49" s="191"/>
      <c r="DXW49" s="191"/>
      <c r="DXX49" s="191"/>
      <c r="DXY49" s="191"/>
      <c r="DXZ49" s="191"/>
      <c r="DYA49" s="191"/>
      <c r="DYB49" s="191"/>
      <c r="DYC49" s="191"/>
      <c r="DYD49" s="191"/>
      <c r="DYE49" s="191"/>
      <c r="DYF49" s="191"/>
      <c r="DYG49" s="191"/>
      <c r="DYH49" s="191"/>
      <c r="DYI49" s="191"/>
      <c r="DYJ49" s="191"/>
      <c r="DYK49" s="191"/>
      <c r="DYL49" s="191"/>
      <c r="DYM49" s="191"/>
      <c r="DYN49" s="191"/>
      <c r="DYO49" s="191"/>
      <c r="DYP49" s="191"/>
      <c r="DYQ49" s="191"/>
      <c r="DYR49" s="191"/>
      <c r="DYS49" s="191"/>
      <c r="DYT49" s="191"/>
      <c r="DYU49" s="191"/>
      <c r="DYV49" s="191"/>
      <c r="DYW49" s="191"/>
      <c r="DYX49" s="191"/>
      <c r="DYY49" s="191"/>
      <c r="DYZ49" s="191"/>
      <c r="DZA49" s="191"/>
      <c r="DZB49" s="191"/>
      <c r="DZC49" s="191"/>
      <c r="DZD49" s="191"/>
      <c r="DZE49" s="191"/>
      <c r="DZF49" s="191"/>
      <c r="DZG49" s="191"/>
      <c r="DZH49" s="191"/>
      <c r="DZI49" s="191"/>
      <c r="DZJ49" s="191"/>
      <c r="DZK49" s="191"/>
      <c r="DZL49" s="191"/>
      <c r="DZM49" s="191"/>
      <c r="DZN49" s="191"/>
      <c r="DZO49" s="191"/>
      <c r="DZP49" s="191"/>
      <c r="DZQ49" s="191"/>
      <c r="DZR49" s="191"/>
      <c r="DZS49" s="191"/>
      <c r="DZT49" s="191"/>
      <c r="DZU49" s="191"/>
      <c r="DZV49" s="191"/>
      <c r="DZW49" s="191"/>
      <c r="DZX49" s="191"/>
      <c r="DZY49" s="191"/>
      <c r="DZZ49" s="191"/>
      <c r="EAA49" s="191"/>
      <c r="EAB49" s="191"/>
      <c r="EAC49" s="191"/>
      <c r="EAD49" s="191"/>
      <c r="EAE49" s="191"/>
      <c r="EAF49" s="191"/>
      <c r="EAG49" s="191"/>
      <c r="EAH49" s="191"/>
      <c r="EAI49" s="191"/>
      <c r="EAJ49" s="191"/>
      <c r="EAK49" s="191"/>
      <c r="EAL49" s="191"/>
      <c r="EAM49" s="191"/>
      <c r="EAN49" s="191"/>
      <c r="EAO49" s="191"/>
      <c r="EAP49" s="191"/>
      <c r="EAQ49" s="191"/>
      <c r="EAR49" s="191"/>
      <c r="EAS49" s="191"/>
      <c r="EAT49" s="191"/>
      <c r="EAU49" s="191"/>
      <c r="EAV49" s="191"/>
      <c r="EAW49" s="191"/>
      <c r="EAX49" s="191"/>
      <c r="EAY49" s="191"/>
      <c r="EAZ49" s="191"/>
      <c r="EBA49" s="191"/>
      <c r="EBB49" s="191"/>
      <c r="EBC49" s="191"/>
      <c r="EBD49" s="191"/>
      <c r="EBE49" s="191"/>
      <c r="EBF49" s="191"/>
      <c r="EBG49" s="191"/>
      <c r="EBH49" s="191"/>
      <c r="EBI49" s="191"/>
      <c r="EBJ49" s="191"/>
      <c r="EBK49" s="191"/>
      <c r="EBL49" s="191"/>
      <c r="EBM49" s="191"/>
      <c r="EBN49" s="191"/>
      <c r="EBO49" s="191"/>
      <c r="EBP49" s="191"/>
      <c r="EBQ49" s="191"/>
      <c r="EBR49" s="191"/>
      <c r="EBS49" s="191"/>
      <c r="EBT49" s="191"/>
      <c r="EBU49" s="191"/>
      <c r="EBV49" s="191"/>
      <c r="EBW49" s="191"/>
      <c r="EBX49" s="191"/>
      <c r="EBY49" s="191"/>
      <c r="EBZ49" s="191"/>
      <c r="ECA49" s="191"/>
      <c r="ECB49" s="191"/>
      <c r="ECC49" s="191"/>
      <c r="ECD49" s="191"/>
      <c r="ECE49" s="191"/>
      <c r="ECF49" s="191"/>
      <c r="ECG49" s="191"/>
      <c r="ECH49" s="191"/>
      <c r="ECI49" s="191"/>
      <c r="ECJ49" s="191"/>
      <c r="ECK49" s="191"/>
      <c r="ECL49" s="191"/>
      <c r="ECM49" s="191"/>
      <c r="ECN49" s="191"/>
      <c r="ECO49" s="191"/>
      <c r="ECP49" s="191"/>
      <c r="ECQ49" s="191"/>
      <c r="ECR49" s="191"/>
      <c r="ECS49" s="191"/>
      <c r="ECT49" s="191"/>
      <c r="ECU49" s="191"/>
      <c r="ECV49" s="191"/>
      <c r="ECW49" s="191"/>
      <c r="ECX49" s="191"/>
      <c r="ECY49" s="191"/>
      <c r="ECZ49" s="191"/>
      <c r="EDA49" s="191"/>
      <c r="EDB49" s="191"/>
      <c r="EDC49" s="191"/>
      <c r="EDD49" s="191"/>
      <c r="EDE49" s="191"/>
      <c r="EDF49" s="191"/>
      <c r="EDG49" s="191"/>
      <c r="EDH49" s="191"/>
      <c r="EDI49" s="191"/>
      <c r="EDJ49" s="191"/>
      <c r="EDK49" s="191"/>
      <c r="EDL49" s="191"/>
      <c r="EDM49" s="191"/>
      <c r="EDN49" s="191"/>
      <c r="EDO49" s="191"/>
      <c r="EDP49" s="191"/>
      <c r="EDQ49" s="191"/>
      <c r="EDR49" s="191"/>
      <c r="EDS49" s="191"/>
      <c r="EDT49" s="191"/>
      <c r="EDU49" s="191"/>
      <c r="EDV49" s="191"/>
      <c r="EDW49" s="191"/>
      <c r="EDX49" s="191"/>
      <c r="EDY49" s="191"/>
      <c r="EDZ49" s="191"/>
      <c r="EEA49" s="191"/>
      <c r="EEB49" s="191"/>
      <c r="EEC49" s="191"/>
      <c r="EED49" s="191"/>
      <c r="EEE49" s="191"/>
      <c r="EEF49" s="191"/>
      <c r="EEG49" s="191"/>
      <c r="EEH49" s="191"/>
      <c r="EEI49" s="191"/>
      <c r="EEJ49" s="191"/>
      <c r="EEK49" s="191"/>
      <c r="EEL49" s="191"/>
      <c r="EEM49" s="191"/>
      <c r="EEN49" s="191"/>
      <c r="EEO49" s="191"/>
      <c r="EEP49" s="191"/>
      <c r="EEQ49" s="191"/>
      <c r="EER49" s="191"/>
      <c r="EES49" s="191"/>
      <c r="EET49" s="191"/>
      <c r="EEU49" s="191"/>
      <c r="EEV49" s="191"/>
      <c r="EEW49" s="191"/>
      <c r="EEX49" s="191"/>
      <c r="EEY49" s="191"/>
      <c r="EEZ49" s="191"/>
      <c r="EFA49" s="191"/>
      <c r="EFB49" s="191"/>
      <c r="EFC49" s="191"/>
      <c r="EFD49" s="191"/>
      <c r="EFE49" s="191"/>
      <c r="EFF49" s="191"/>
      <c r="EFG49" s="191"/>
      <c r="EFH49" s="191"/>
      <c r="EFI49" s="191"/>
      <c r="EFJ49" s="191"/>
      <c r="EFK49" s="191"/>
      <c r="EFL49" s="191"/>
      <c r="EFM49" s="191"/>
      <c r="EFN49" s="191"/>
      <c r="EFO49" s="191"/>
      <c r="EFP49" s="191"/>
      <c r="EFQ49" s="191"/>
      <c r="EFR49" s="191"/>
      <c r="EFS49" s="191"/>
      <c r="EFT49" s="191"/>
      <c r="EFU49" s="191"/>
      <c r="EFV49" s="191"/>
      <c r="EFW49" s="191"/>
      <c r="EFX49" s="191"/>
      <c r="EFY49" s="191"/>
      <c r="EFZ49" s="191"/>
      <c r="EGA49" s="191"/>
      <c r="EGB49" s="191"/>
      <c r="EGC49" s="191"/>
      <c r="EGD49" s="191"/>
      <c r="EGE49" s="191"/>
      <c r="EGF49" s="191"/>
      <c r="EGG49" s="191"/>
      <c r="EGH49" s="191"/>
      <c r="EGI49" s="191"/>
      <c r="EGJ49" s="191"/>
      <c r="EGK49" s="191"/>
      <c r="EGL49" s="191"/>
      <c r="EGM49" s="191"/>
      <c r="EGN49" s="191"/>
      <c r="EGO49" s="191"/>
      <c r="EGP49" s="191"/>
      <c r="EGQ49" s="191"/>
      <c r="EGR49" s="191"/>
      <c r="EGS49" s="191"/>
      <c r="EGT49" s="191"/>
      <c r="EGU49" s="191"/>
      <c r="EGV49" s="191"/>
      <c r="EGW49" s="191"/>
      <c r="EGX49" s="191"/>
      <c r="EGY49" s="191"/>
      <c r="EGZ49" s="191"/>
      <c r="EHA49" s="191"/>
      <c r="EHB49" s="191"/>
      <c r="EHC49" s="191"/>
      <c r="EHD49" s="191"/>
      <c r="EHE49" s="191"/>
      <c r="EHF49" s="191"/>
      <c r="EHG49" s="191"/>
      <c r="EHH49" s="191"/>
      <c r="EHI49" s="191"/>
      <c r="EHJ49" s="191"/>
      <c r="EHK49" s="191"/>
      <c r="EHL49" s="191"/>
      <c r="EHM49" s="191"/>
      <c r="EHN49" s="191"/>
      <c r="EHO49" s="191"/>
      <c r="EHP49" s="191"/>
      <c r="EHQ49" s="191"/>
      <c r="EHR49" s="191"/>
      <c r="EHS49" s="191"/>
      <c r="EHT49" s="191"/>
      <c r="EHU49" s="191"/>
      <c r="EHV49" s="191"/>
      <c r="EHW49" s="191"/>
      <c r="EHX49" s="191"/>
      <c r="EHY49" s="191"/>
      <c r="EHZ49" s="191"/>
      <c r="EIA49" s="191"/>
      <c r="EIB49" s="191"/>
      <c r="EIC49" s="191"/>
      <c r="EID49" s="191"/>
      <c r="EIE49" s="191"/>
      <c r="EIF49" s="191"/>
      <c r="EIG49" s="191"/>
      <c r="EIH49" s="191"/>
      <c r="EII49" s="191"/>
      <c r="EIJ49" s="191"/>
      <c r="EIK49" s="191"/>
      <c r="EIL49" s="191"/>
      <c r="EIM49" s="191"/>
      <c r="EIN49" s="191"/>
      <c r="EIO49" s="191"/>
      <c r="EIP49" s="191"/>
      <c r="EIQ49" s="191"/>
      <c r="EIR49" s="191"/>
      <c r="EIS49" s="191"/>
      <c r="EIT49" s="191"/>
      <c r="EIU49" s="191"/>
      <c r="EIV49" s="191"/>
      <c r="EIW49" s="191"/>
      <c r="EIX49" s="191"/>
      <c r="EIY49" s="191"/>
      <c r="EIZ49" s="191"/>
      <c r="EJA49" s="191"/>
      <c r="EJB49" s="191"/>
      <c r="EJC49" s="191"/>
      <c r="EJD49" s="191"/>
      <c r="EJE49" s="191"/>
      <c r="EJF49" s="191"/>
      <c r="EJG49" s="191"/>
      <c r="EJH49" s="191"/>
      <c r="EJI49" s="191"/>
      <c r="EJJ49" s="191"/>
      <c r="EJK49" s="191"/>
      <c r="EJL49" s="191"/>
      <c r="EJM49" s="191"/>
      <c r="EJN49" s="191"/>
      <c r="EJO49" s="191"/>
      <c r="EJP49" s="191"/>
      <c r="EJQ49" s="191"/>
      <c r="EJR49" s="191"/>
      <c r="EJS49" s="191"/>
      <c r="EJT49" s="191"/>
      <c r="EJU49" s="191"/>
      <c r="EJV49" s="191"/>
      <c r="EJW49" s="191"/>
      <c r="EJX49" s="191"/>
      <c r="EJY49" s="191"/>
      <c r="EJZ49" s="191"/>
      <c r="EKA49" s="191"/>
      <c r="EKB49" s="191"/>
      <c r="EKC49" s="191"/>
      <c r="EKD49" s="191"/>
      <c r="EKE49" s="191"/>
      <c r="EKF49" s="191"/>
      <c r="EKG49" s="191"/>
      <c r="EKH49" s="191"/>
      <c r="EKI49" s="191"/>
      <c r="EKJ49" s="191"/>
      <c r="EKK49" s="191"/>
      <c r="EKL49" s="191"/>
      <c r="EKM49" s="191"/>
      <c r="EKN49" s="191"/>
      <c r="EKO49" s="191"/>
      <c r="EKP49" s="191"/>
      <c r="EKQ49" s="191"/>
      <c r="EKR49" s="191"/>
      <c r="EKS49" s="191"/>
      <c r="EKT49" s="191"/>
      <c r="EKU49" s="191"/>
      <c r="EKV49" s="191"/>
      <c r="EKW49" s="191"/>
      <c r="EKX49" s="191"/>
      <c r="EKY49" s="191"/>
      <c r="EKZ49" s="191"/>
      <c r="ELA49" s="191"/>
      <c r="ELB49" s="191"/>
      <c r="ELC49" s="191"/>
      <c r="ELD49" s="191"/>
      <c r="ELE49" s="191"/>
      <c r="ELF49" s="191"/>
      <c r="ELG49" s="191"/>
      <c r="ELH49" s="191"/>
      <c r="ELI49" s="191"/>
      <c r="ELJ49" s="191"/>
      <c r="ELK49" s="191"/>
      <c r="ELL49" s="191"/>
      <c r="ELM49" s="191"/>
      <c r="ELN49" s="191"/>
      <c r="ELO49" s="191"/>
      <c r="ELP49" s="191"/>
      <c r="ELQ49" s="191"/>
      <c r="ELR49" s="191"/>
      <c r="ELS49" s="191"/>
      <c r="ELT49" s="191"/>
      <c r="ELU49" s="191"/>
      <c r="ELV49" s="191"/>
      <c r="ELW49" s="191"/>
      <c r="ELX49" s="191"/>
      <c r="ELY49" s="191"/>
      <c r="ELZ49" s="191"/>
      <c r="EMA49" s="191"/>
      <c r="EMB49" s="191"/>
      <c r="EMC49" s="191"/>
      <c r="EMD49" s="191"/>
      <c r="EME49" s="191"/>
      <c r="EMF49" s="191"/>
      <c r="EMG49" s="191"/>
      <c r="EMH49" s="191"/>
      <c r="EMI49" s="191"/>
      <c r="EMJ49" s="191"/>
      <c r="EMK49" s="191"/>
      <c r="EML49" s="191"/>
      <c r="EMM49" s="191"/>
      <c r="EMN49" s="191"/>
      <c r="EMO49" s="191"/>
      <c r="EMP49" s="191"/>
      <c r="EMQ49" s="191"/>
      <c r="EMR49" s="191"/>
      <c r="EMS49" s="191"/>
      <c r="EMT49" s="191"/>
      <c r="EMU49" s="191"/>
      <c r="EMV49" s="191"/>
      <c r="EMW49" s="191"/>
      <c r="EMX49" s="191"/>
      <c r="EMY49" s="191"/>
      <c r="EMZ49" s="191"/>
      <c r="ENA49" s="191"/>
      <c r="ENB49" s="191"/>
      <c r="ENC49" s="191"/>
      <c r="END49" s="191"/>
      <c r="ENE49" s="191"/>
      <c r="ENF49" s="191"/>
      <c r="ENG49" s="191"/>
      <c r="ENH49" s="191"/>
      <c r="ENI49" s="191"/>
      <c r="ENJ49" s="191"/>
      <c r="ENK49" s="191"/>
      <c r="ENL49" s="191"/>
      <c r="ENM49" s="191"/>
      <c r="ENN49" s="191"/>
      <c r="ENO49" s="191"/>
      <c r="ENP49" s="191"/>
      <c r="ENQ49" s="191"/>
      <c r="ENR49" s="191"/>
      <c r="ENS49" s="191"/>
      <c r="ENT49" s="191"/>
      <c r="ENU49" s="191"/>
      <c r="ENV49" s="191"/>
      <c r="ENW49" s="191"/>
      <c r="ENX49" s="191"/>
      <c r="ENY49" s="191"/>
      <c r="ENZ49" s="191"/>
      <c r="EOA49" s="191"/>
      <c r="EOB49" s="191"/>
      <c r="EOC49" s="191"/>
      <c r="EOD49" s="191"/>
      <c r="EOE49" s="191"/>
      <c r="EOF49" s="191"/>
      <c r="EOG49" s="191"/>
      <c r="EOH49" s="191"/>
      <c r="EOI49" s="191"/>
      <c r="EOJ49" s="191"/>
      <c r="EOK49" s="191"/>
      <c r="EOL49" s="191"/>
      <c r="EOM49" s="191"/>
      <c r="EON49" s="191"/>
      <c r="EOO49" s="191"/>
      <c r="EOP49" s="191"/>
      <c r="EOQ49" s="191"/>
      <c r="EOR49" s="191"/>
      <c r="EOS49" s="191"/>
      <c r="EOT49" s="191"/>
      <c r="EOU49" s="191"/>
      <c r="EOV49" s="191"/>
      <c r="EOW49" s="191"/>
      <c r="EOX49" s="191"/>
      <c r="EOY49" s="191"/>
      <c r="EOZ49" s="191"/>
      <c r="EPA49" s="191"/>
      <c r="EPB49" s="191"/>
      <c r="EPC49" s="191"/>
      <c r="EPD49" s="191"/>
      <c r="EPE49" s="191"/>
      <c r="EPF49" s="191"/>
      <c r="EPG49" s="191"/>
      <c r="EPH49" s="191"/>
      <c r="EPI49" s="191"/>
      <c r="EPJ49" s="191"/>
      <c r="EPK49" s="191"/>
      <c r="EPL49" s="191"/>
      <c r="EPM49" s="191"/>
      <c r="EPN49" s="191"/>
      <c r="EPO49" s="191"/>
      <c r="EPP49" s="191"/>
      <c r="EPQ49" s="191"/>
      <c r="EPR49" s="191"/>
      <c r="EPS49" s="191"/>
      <c r="EPT49" s="191"/>
      <c r="EPU49" s="191"/>
      <c r="EPV49" s="191"/>
      <c r="EPW49" s="191"/>
      <c r="EPX49" s="191"/>
      <c r="EPY49" s="191"/>
      <c r="EPZ49" s="191"/>
      <c r="EQA49" s="191"/>
      <c r="EQB49" s="191"/>
      <c r="EQC49" s="191"/>
      <c r="EQD49" s="191"/>
      <c r="EQE49" s="191"/>
      <c r="EQF49" s="191"/>
      <c r="EQG49" s="191"/>
      <c r="EQH49" s="191"/>
      <c r="EQI49" s="191"/>
      <c r="EQJ49" s="191"/>
      <c r="EQK49" s="191"/>
      <c r="EQL49" s="191"/>
      <c r="EQM49" s="191"/>
      <c r="EQN49" s="191"/>
      <c r="EQO49" s="191"/>
      <c r="EQP49" s="191"/>
      <c r="EQQ49" s="191"/>
      <c r="EQR49" s="191"/>
      <c r="EQS49" s="191"/>
      <c r="EQT49" s="191"/>
      <c r="EQU49" s="191"/>
      <c r="EQV49" s="191"/>
      <c r="EQW49" s="191"/>
      <c r="EQX49" s="191"/>
      <c r="EQY49" s="191"/>
      <c r="EQZ49" s="191"/>
      <c r="ERA49" s="191"/>
      <c r="ERB49" s="191"/>
      <c r="ERC49" s="191"/>
      <c r="ERD49" s="191"/>
      <c r="ERE49" s="191"/>
      <c r="ERF49" s="191"/>
      <c r="ERG49" s="191"/>
      <c r="ERH49" s="191"/>
      <c r="ERI49" s="191"/>
      <c r="ERJ49" s="191"/>
      <c r="ERK49" s="191"/>
      <c r="ERL49" s="191"/>
      <c r="ERM49" s="191"/>
      <c r="ERN49" s="191"/>
      <c r="ERO49" s="191"/>
      <c r="ERP49" s="191"/>
      <c r="ERQ49" s="191"/>
      <c r="ERR49" s="191"/>
      <c r="ERS49" s="191"/>
      <c r="ERT49" s="191"/>
      <c r="ERU49" s="191"/>
      <c r="ERV49" s="191"/>
      <c r="ERW49" s="191"/>
      <c r="ERX49" s="191"/>
      <c r="ERY49" s="191"/>
      <c r="ERZ49" s="191"/>
      <c r="ESA49" s="191"/>
      <c r="ESB49" s="191"/>
      <c r="ESC49" s="191"/>
      <c r="ESD49" s="191"/>
      <c r="ESE49" s="191"/>
      <c r="ESF49" s="191"/>
      <c r="ESG49" s="191"/>
      <c r="ESH49" s="191"/>
      <c r="ESI49" s="191"/>
      <c r="ESJ49" s="191"/>
      <c r="ESK49" s="191"/>
      <c r="ESL49" s="191"/>
      <c r="ESM49" s="191"/>
      <c r="ESN49" s="191"/>
      <c r="ESO49" s="191"/>
      <c r="ESP49" s="191"/>
      <c r="ESQ49" s="191"/>
      <c r="ESR49" s="191"/>
      <c r="ESS49" s="191"/>
      <c r="EST49" s="191"/>
      <c r="ESU49" s="191"/>
      <c r="ESV49" s="191"/>
      <c r="ESW49" s="191"/>
      <c r="ESX49" s="191"/>
      <c r="ESY49" s="191"/>
      <c r="ESZ49" s="191"/>
      <c r="ETA49" s="191"/>
      <c r="ETB49" s="191"/>
      <c r="ETC49" s="191"/>
      <c r="ETD49" s="191"/>
      <c r="ETE49" s="191"/>
      <c r="ETF49" s="191"/>
      <c r="ETG49" s="191"/>
      <c r="ETH49" s="191"/>
      <c r="ETI49" s="191"/>
      <c r="ETJ49" s="191"/>
      <c r="ETK49" s="191"/>
      <c r="ETL49" s="191"/>
      <c r="ETM49" s="191"/>
      <c r="ETN49" s="191"/>
      <c r="ETO49" s="191"/>
      <c r="ETP49" s="191"/>
      <c r="ETQ49" s="191"/>
      <c r="ETR49" s="191"/>
      <c r="ETS49" s="191"/>
      <c r="ETT49" s="191"/>
      <c r="ETU49" s="191"/>
      <c r="ETV49" s="191"/>
      <c r="ETW49" s="191"/>
      <c r="ETX49" s="191"/>
      <c r="ETY49" s="191"/>
      <c r="ETZ49" s="191"/>
      <c r="EUA49" s="191"/>
      <c r="EUB49" s="191"/>
      <c r="EUC49" s="191"/>
      <c r="EUD49" s="191"/>
      <c r="EUE49" s="191"/>
      <c r="EUF49" s="191"/>
      <c r="EUG49" s="191"/>
      <c r="EUH49" s="191"/>
      <c r="EUI49" s="191"/>
      <c r="EUJ49" s="191"/>
      <c r="EUK49" s="191"/>
      <c r="EUL49" s="191"/>
      <c r="EUM49" s="191"/>
      <c r="EUN49" s="191"/>
      <c r="EUO49" s="191"/>
      <c r="EUP49" s="191"/>
      <c r="EUQ49" s="191"/>
      <c r="EUR49" s="191"/>
      <c r="EUS49" s="191"/>
      <c r="EUT49" s="191"/>
      <c r="EUU49" s="191"/>
      <c r="EUV49" s="191"/>
      <c r="EUW49" s="191"/>
      <c r="EUX49" s="191"/>
      <c r="EUY49" s="191"/>
      <c r="EUZ49" s="191"/>
      <c r="EVA49" s="191"/>
      <c r="EVB49" s="191"/>
      <c r="EVC49" s="191"/>
      <c r="EVD49" s="191"/>
      <c r="EVE49" s="191"/>
      <c r="EVF49" s="191"/>
      <c r="EVG49" s="191"/>
      <c r="EVH49" s="191"/>
      <c r="EVI49" s="191"/>
      <c r="EVJ49" s="191"/>
      <c r="EVK49" s="191"/>
      <c r="EVL49" s="191"/>
      <c r="EVM49" s="191"/>
      <c r="EVN49" s="191"/>
      <c r="EVO49" s="191"/>
      <c r="EVP49" s="191"/>
      <c r="EVQ49" s="191"/>
      <c r="EVR49" s="191"/>
      <c r="EVS49" s="191"/>
      <c r="EVT49" s="191"/>
      <c r="EVU49" s="191"/>
      <c r="EVV49" s="191"/>
      <c r="EVW49" s="191"/>
      <c r="EVX49" s="191"/>
      <c r="EVY49" s="191"/>
      <c r="EVZ49" s="191"/>
      <c r="EWA49" s="191"/>
      <c r="EWB49" s="191"/>
      <c r="EWC49" s="191"/>
      <c r="EWD49" s="191"/>
      <c r="EWE49" s="191"/>
      <c r="EWF49" s="191"/>
      <c r="EWG49" s="191"/>
      <c r="EWH49" s="191"/>
      <c r="EWI49" s="191"/>
      <c r="EWJ49" s="191"/>
      <c r="EWK49" s="191"/>
      <c r="EWL49" s="191"/>
      <c r="EWM49" s="191"/>
      <c r="EWN49" s="191"/>
      <c r="EWO49" s="191"/>
      <c r="EWP49" s="191"/>
      <c r="EWQ49" s="191"/>
      <c r="EWR49" s="191"/>
      <c r="EWS49" s="191"/>
      <c r="EWT49" s="191"/>
      <c r="EWU49" s="191"/>
      <c r="EWV49" s="191"/>
      <c r="EWW49" s="191"/>
      <c r="EWX49" s="191"/>
      <c r="EWY49" s="191"/>
      <c r="EWZ49" s="191"/>
      <c r="EXA49" s="191"/>
      <c r="EXB49" s="191"/>
      <c r="EXC49" s="191"/>
      <c r="EXD49" s="191"/>
      <c r="EXE49" s="191"/>
      <c r="EXF49" s="191"/>
      <c r="EXG49" s="191"/>
      <c r="EXH49" s="191"/>
      <c r="EXI49" s="191"/>
      <c r="EXJ49" s="191"/>
      <c r="EXK49" s="191"/>
      <c r="EXL49" s="191"/>
      <c r="EXM49" s="191"/>
      <c r="EXN49" s="191"/>
      <c r="EXO49" s="191"/>
      <c r="EXP49" s="191"/>
      <c r="EXQ49" s="191"/>
      <c r="EXR49" s="191"/>
      <c r="EXS49" s="191"/>
      <c r="EXT49" s="191"/>
      <c r="EXU49" s="191"/>
      <c r="EXV49" s="191"/>
      <c r="EXW49" s="191"/>
      <c r="EXX49" s="191"/>
      <c r="EXY49" s="191"/>
      <c r="EXZ49" s="191"/>
      <c r="EYA49" s="191"/>
      <c r="EYB49" s="191"/>
      <c r="EYC49" s="191"/>
      <c r="EYD49" s="191"/>
      <c r="EYE49" s="191"/>
      <c r="EYF49" s="191"/>
      <c r="EYG49" s="191"/>
      <c r="EYH49" s="191"/>
      <c r="EYI49" s="191"/>
      <c r="EYJ49" s="191"/>
      <c r="EYK49" s="191"/>
      <c r="EYL49" s="191"/>
      <c r="EYM49" s="191"/>
      <c r="EYN49" s="191"/>
      <c r="EYO49" s="191"/>
      <c r="EYP49" s="191"/>
      <c r="EYQ49" s="191"/>
      <c r="EYR49" s="191"/>
      <c r="EYS49" s="191"/>
      <c r="EYT49" s="191"/>
      <c r="EYU49" s="191"/>
      <c r="EYV49" s="191"/>
      <c r="EYW49" s="191"/>
      <c r="EYX49" s="191"/>
      <c r="EYY49" s="191"/>
      <c r="EYZ49" s="191"/>
      <c r="EZA49" s="191"/>
      <c r="EZB49" s="191"/>
      <c r="EZC49" s="191"/>
      <c r="EZD49" s="191"/>
      <c r="EZE49" s="191"/>
      <c r="EZF49" s="191"/>
      <c r="EZG49" s="191"/>
      <c r="EZH49" s="191"/>
      <c r="EZI49" s="191"/>
      <c r="EZJ49" s="191"/>
      <c r="EZK49" s="191"/>
      <c r="EZL49" s="191"/>
      <c r="EZM49" s="191"/>
      <c r="EZN49" s="191"/>
      <c r="EZO49" s="191"/>
      <c r="EZP49" s="191"/>
      <c r="EZQ49" s="191"/>
      <c r="EZR49" s="191"/>
      <c r="EZS49" s="191"/>
      <c r="EZT49" s="191"/>
      <c r="EZU49" s="191"/>
      <c r="EZV49" s="191"/>
      <c r="EZW49" s="191"/>
      <c r="EZX49" s="191"/>
      <c r="EZY49" s="191"/>
      <c r="EZZ49" s="191"/>
      <c r="FAA49" s="191"/>
      <c r="FAB49" s="191"/>
      <c r="FAC49" s="191"/>
      <c r="FAD49" s="191"/>
      <c r="FAE49" s="191"/>
      <c r="FAF49" s="191"/>
      <c r="FAG49" s="191"/>
      <c r="FAH49" s="191"/>
      <c r="FAI49" s="191"/>
      <c r="FAJ49" s="191"/>
      <c r="FAK49" s="191"/>
      <c r="FAL49" s="191"/>
      <c r="FAM49" s="191"/>
      <c r="FAN49" s="191"/>
      <c r="FAO49" s="191"/>
      <c r="FAP49" s="191"/>
      <c r="FAQ49" s="191"/>
      <c r="FAR49" s="191"/>
      <c r="FAS49" s="191"/>
      <c r="FAT49" s="191"/>
      <c r="FAU49" s="191"/>
      <c r="FAV49" s="191"/>
      <c r="FAW49" s="191"/>
      <c r="FAX49" s="191"/>
      <c r="FAY49" s="191"/>
      <c r="FAZ49" s="191"/>
      <c r="FBA49" s="191"/>
      <c r="FBB49" s="191"/>
      <c r="FBC49" s="191"/>
      <c r="FBD49" s="191"/>
      <c r="FBE49" s="191"/>
      <c r="FBF49" s="191"/>
      <c r="FBG49" s="191"/>
      <c r="FBH49" s="191"/>
      <c r="FBI49" s="191"/>
      <c r="FBJ49" s="191"/>
      <c r="FBK49" s="191"/>
      <c r="FBL49" s="191"/>
      <c r="FBM49" s="191"/>
      <c r="FBN49" s="191"/>
      <c r="FBO49" s="191"/>
      <c r="FBP49" s="191"/>
      <c r="FBQ49" s="191"/>
      <c r="FBR49" s="191"/>
      <c r="FBS49" s="191"/>
      <c r="FBT49" s="191"/>
      <c r="FBU49" s="191"/>
      <c r="FBV49" s="191"/>
      <c r="FBW49" s="191"/>
      <c r="FBX49" s="191"/>
      <c r="FBY49" s="191"/>
      <c r="FBZ49" s="191"/>
      <c r="FCA49" s="191"/>
      <c r="FCB49" s="191"/>
      <c r="FCC49" s="191"/>
      <c r="FCD49" s="191"/>
      <c r="FCE49" s="191"/>
      <c r="FCF49" s="191"/>
      <c r="FCG49" s="191"/>
      <c r="FCH49" s="191"/>
      <c r="FCI49" s="191"/>
      <c r="FCJ49" s="191"/>
      <c r="FCK49" s="191"/>
      <c r="FCL49" s="191"/>
      <c r="FCM49" s="191"/>
      <c r="FCN49" s="191"/>
      <c r="FCO49" s="191"/>
      <c r="FCP49" s="191"/>
      <c r="FCQ49" s="191"/>
      <c r="FCR49" s="191"/>
      <c r="FCS49" s="191"/>
      <c r="FCT49" s="191"/>
      <c r="FCU49" s="191"/>
      <c r="FCV49" s="191"/>
      <c r="FCW49" s="191"/>
      <c r="FCX49" s="191"/>
      <c r="FCY49" s="191"/>
      <c r="FCZ49" s="191"/>
      <c r="FDA49" s="191"/>
      <c r="FDB49" s="191"/>
      <c r="FDC49" s="191"/>
      <c r="FDD49" s="191"/>
      <c r="FDE49" s="191"/>
      <c r="FDF49" s="191"/>
      <c r="FDG49" s="191"/>
      <c r="FDH49" s="191"/>
      <c r="FDI49" s="191"/>
      <c r="FDJ49" s="191"/>
      <c r="FDK49" s="191"/>
      <c r="FDL49" s="191"/>
      <c r="FDM49" s="191"/>
      <c r="FDN49" s="191"/>
      <c r="FDO49" s="191"/>
      <c r="FDP49" s="191"/>
      <c r="FDQ49" s="191"/>
      <c r="FDR49" s="191"/>
      <c r="FDS49" s="191"/>
      <c r="FDT49" s="191"/>
      <c r="FDU49" s="191"/>
      <c r="FDV49" s="191"/>
      <c r="FDW49" s="191"/>
      <c r="FDX49" s="191"/>
      <c r="FDY49" s="191"/>
      <c r="FDZ49" s="191"/>
      <c r="FEA49" s="191"/>
      <c r="FEB49" s="191"/>
      <c r="FEC49" s="191"/>
      <c r="FED49" s="191"/>
      <c r="FEE49" s="191"/>
      <c r="FEF49" s="191"/>
      <c r="FEG49" s="191"/>
      <c r="FEH49" s="191"/>
      <c r="FEI49" s="191"/>
      <c r="FEJ49" s="191"/>
      <c r="FEK49" s="191"/>
      <c r="FEL49" s="191"/>
      <c r="FEM49" s="191"/>
      <c r="FEN49" s="191"/>
      <c r="FEO49" s="191"/>
      <c r="FEP49" s="191"/>
      <c r="FEQ49" s="191"/>
      <c r="FER49" s="191"/>
      <c r="FES49" s="191"/>
      <c r="FET49" s="191"/>
      <c r="FEU49" s="191"/>
      <c r="FEV49" s="191"/>
      <c r="FEW49" s="191"/>
      <c r="FEX49" s="191"/>
      <c r="FEY49" s="191"/>
      <c r="FEZ49" s="191"/>
      <c r="FFA49" s="191"/>
      <c r="FFB49" s="191"/>
      <c r="FFC49" s="191"/>
      <c r="FFD49" s="191"/>
      <c r="FFE49" s="191"/>
      <c r="FFF49" s="191"/>
      <c r="FFG49" s="191"/>
      <c r="FFH49" s="191"/>
      <c r="FFI49" s="191"/>
      <c r="FFJ49" s="191"/>
      <c r="FFK49" s="191"/>
      <c r="FFL49" s="191"/>
      <c r="FFM49" s="191"/>
      <c r="FFN49" s="191"/>
      <c r="FFO49" s="191"/>
      <c r="FFP49" s="191"/>
      <c r="FFQ49" s="191"/>
      <c r="FFR49" s="191"/>
      <c r="FFS49" s="191"/>
      <c r="FFT49" s="191"/>
      <c r="FFU49" s="191"/>
      <c r="FFV49" s="191"/>
      <c r="FFW49" s="191"/>
      <c r="FFX49" s="191"/>
      <c r="FFY49" s="191"/>
      <c r="FFZ49" s="191"/>
      <c r="FGA49" s="191"/>
      <c r="FGB49" s="191"/>
      <c r="FGC49" s="191"/>
      <c r="FGD49" s="191"/>
      <c r="FGE49" s="191"/>
      <c r="FGF49" s="191"/>
      <c r="FGG49" s="191"/>
      <c r="FGH49" s="191"/>
      <c r="FGI49" s="191"/>
      <c r="FGJ49" s="191"/>
      <c r="FGK49" s="191"/>
      <c r="FGL49" s="191"/>
      <c r="FGM49" s="191"/>
      <c r="FGN49" s="191"/>
      <c r="FGO49" s="191"/>
      <c r="FGP49" s="191"/>
      <c r="FGQ49" s="191"/>
      <c r="FGR49" s="191"/>
      <c r="FGS49" s="191"/>
      <c r="FGT49" s="191"/>
      <c r="FGU49" s="191"/>
      <c r="FGV49" s="191"/>
      <c r="FGW49" s="191"/>
      <c r="FGX49" s="191"/>
      <c r="FGY49" s="191"/>
      <c r="FGZ49" s="191"/>
      <c r="FHA49" s="191"/>
      <c r="FHB49" s="191"/>
      <c r="FHC49" s="191"/>
      <c r="FHD49" s="191"/>
      <c r="FHE49" s="191"/>
      <c r="FHF49" s="191"/>
      <c r="FHG49" s="191"/>
      <c r="FHH49" s="191"/>
      <c r="FHI49" s="191"/>
      <c r="FHJ49" s="191"/>
      <c r="FHK49" s="191"/>
      <c r="FHL49" s="191"/>
      <c r="FHM49" s="191"/>
      <c r="FHN49" s="191"/>
      <c r="FHO49" s="191"/>
      <c r="FHP49" s="191"/>
      <c r="FHQ49" s="191"/>
      <c r="FHR49" s="191"/>
      <c r="FHS49" s="191"/>
      <c r="FHT49" s="191"/>
      <c r="FHU49" s="191"/>
      <c r="FHV49" s="191"/>
      <c r="FHW49" s="191"/>
      <c r="FHX49" s="191"/>
      <c r="FHY49" s="191"/>
      <c r="FHZ49" s="191"/>
      <c r="FIA49" s="191"/>
      <c r="FIB49" s="191"/>
      <c r="FIC49" s="191"/>
      <c r="FID49" s="191"/>
      <c r="FIE49" s="191"/>
      <c r="FIF49" s="191"/>
      <c r="FIG49" s="191"/>
      <c r="FIH49" s="191"/>
      <c r="FII49" s="191"/>
      <c r="FIJ49" s="191"/>
      <c r="FIK49" s="191"/>
      <c r="FIL49" s="191"/>
      <c r="FIM49" s="191"/>
      <c r="FIN49" s="191"/>
      <c r="FIO49" s="191"/>
      <c r="FIP49" s="191"/>
      <c r="FIQ49" s="191"/>
      <c r="FIR49" s="191"/>
      <c r="FIS49" s="191"/>
      <c r="FIT49" s="191"/>
      <c r="FIU49" s="191"/>
      <c r="FIV49" s="191"/>
      <c r="FIW49" s="191"/>
      <c r="FIX49" s="191"/>
      <c r="FIY49" s="191"/>
      <c r="FIZ49" s="191"/>
      <c r="FJA49" s="191"/>
      <c r="FJB49" s="191"/>
      <c r="FJC49" s="191"/>
      <c r="FJD49" s="191"/>
      <c r="FJE49" s="191"/>
      <c r="FJF49" s="191"/>
      <c r="FJG49" s="191"/>
      <c r="FJH49" s="191"/>
      <c r="FJI49" s="191"/>
      <c r="FJJ49" s="191"/>
      <c r="FJK49" s="191"/>
      <c r="FJL49" s="191"/>
      <c r="FJM49" s="191"/>
      <c r="FJN49" s="191"/>
      <c r="FJO49" s="191"/>
      <c r="FJP49" s="191"/>
      <c r="FJQ49" s="191"/>
      <c r="FJR49" s="191"/>
      <c r="FJS49" s="191"/>
      <c r="FJT49" s="191"/>
      <c r="FJU49" s="191"/>
      <c r="FJV49" s="191"/>
      <c r="FJW49" s="191"/>
      <c r="FJX49" s="191"/>
      <c r="FJY49" s="191"/>
      <c r="FJZ49" s="191"/>
      <c r="FKA49" s="191"/>
      <c r="FKB49" s="191"/>
      <c r="FKC49" s="191"/>
      <c r="FKD49" s="191"/>
      <c r="FKE49" s="191"/>
      <c r="FKF49" s="191"/>
      <c r="FKG49" s="191"/>
      <c r="FKH49" s="191"/>
      <c r="FKI49" s="191"/>
      <c r="FKJ49" s="191"/>
      <c r="FKK49" s="191"/>
      <c r="FKL49" s="191"/>
      <c r="FKM49" s="191"/>
      <c r="FKN49" s="191"/>
      <c r="FKO49" s="191"/>
      <c r="FKP49" s="191"/>
      <c r="FKQ49" s="191"/>
      <c r="FKR49" s="191"/>
      <c r="FKS49" s="191"/>
      <c r="FKT49" s="191"/>
      <c r="FKU49" s="191"/>
      <c r="FKV49" s="191"/>
      <c r="FKW49" s="191"/>
      <c r="FKX49" s="191"/>
      <c r="FKY49" s="191"/>
      <c r="FKZ49" s="191"/>
      <c r="FLA49" s="191"/>
      <c r="FLB49" s="191"/>
      <c r="FLC49" s="191"/>
      <c r="FLD49" s="191"/>
      <c r="FLE49" s="191"/>
      <c r="FLF49" s="191"/>
      <c r="FLG49" s="191"/>
      <c r="FLH49" s="191"/>
      <c r="FLI49" s="191"/>
      <c r="FLJ49" s="191"/>
      <c r="FLK49" s="191"/>
      <c r="FLL49" s="191"/>
      <c r="FLM49" s="191"/>
      <c r="FLN49" s="191"/>
      <c r="FLO49" s="191"/>
      <c r="FLP49" s="191"/>
      <c r="FLQ49" s="191"/>
      <c r="FLR49" s="191"/>
      <c r="FLS49" s="191"/>
      <c r="FLT49" s="191"/>
      <c r="FLU49" s="191"/>
      <c r="FLV49" s="191"/>
      <c r="FLW49" s="191"/>
      <c r="FLX49" s="191"/>
      <c r="FLY49" s="191"/>
      <c r="FLZ49" s="191"/>
      <c r="FMA49" s="191"/>
      <c r="FMB49" s="191"/>
      <c r="FMC49" s="191"/>
      <c r="FMD49" s="191"/>
      <c r="FME49" s="191"/>
      <c r="FMF49" s="191"/>
      <c r="FMG49" s="191"/>
      <c r="FMH49" s="191"/>
      <c r="FMI49" s="191"/>
      <c r="FMJ49" s="191"/>
      <c r="FMK49" s="191"/>
      <c r="FML49" s="191"/>
      <c r="FMM49" s="191"/>
      <c r="FMN49" s="191"/>
      <c r="FMO49" s="191"/>
      <c r="FMP49" s="191"/>
      <c r="FMQ49" s="191"/>
      <c r="FMR49" s="191"/>
      <c r="FMS49" s="191"/>
      <c r="FMT49" s="191"/>
      <c r="FMU49" s="191"/>
      <c r="FMV49" s="191"/>
      <c r="FMW49" s="191"/>
      <c r="FMX49" s="191"/>
      <c r="FMY49" s="191"/>
      <c r="FMZ49" s="191"/>
      <c r="FNA49" s="191"/>
      <c r="FNB49" s="191"/>
      <c r="FNC49" s="191"/>
      <c r="FND49" s="191"/>
      <c r="FNE49" s="191"/>
      <c r="FNF49" s="191"/>
      <c r="FNG49" s="191"/>
      <c r="FNH49" s="191"/>
      <c r="FNI49" s="191"/>
      <c r="FNJ49" s="191"/>
      <c r="FNK49" s="191"/>
      <c r="FNL49" s="191"/>
      <c r="FNM49" s="191"/>
      <c r="FNN49" s="191"/>
      <c r="FNO49" s="191"/>
      <c r="FNP49" s="191"/>
      <c r="FNQ49" s="191"/>
      <c r="FNR49" s="191"/>
      <c r="FNS49" s="191"/>
      <c r="FNT49" s="191"/>
      <c r="FNU49" s="191"/>
      <c r="FNV49" s="191"/>
      <c r="FNW49" s="191"/>
      <c r="FNX49" s="191"/>
      <c r="FNY49" s="191"/>
      <c r="FNZ49" s="191"/>
      <c r="FOA49" s="191"/>
      <c r="FOB49" s="191"/>
      <c r="FOC49" s="191"/>
      <c r="FOD49" s="191"/>
      <c r="FOE49" s="191"/>
      <c r="FOF49" s="191"/>
      <c r="FOG49" s="191"/>
      <c r="FOH49" s="191"/>
      <c r="FOI49" s="191"/>
      <c r="FOJ49" s="191"/>
      <c r="FOK49" s="191"/>
      <c r="FOL49" s="191"/>
      <c r="FOM49" s="191"/>
      <c r="FON49" s="191"/>
      <c r="FOO49" s="191"/>
      <c r="FOP49" s="191"/>
      <c r="FOQ49" s="191"/>
      <c r="FOR49" s="191"/>
      <c r="FOS49" s="191"/>
      <c r="FOT49" s="191"/>
      <c r="FOU49" s="191"/>
      <c r="FOV49" s="191"/>
      <c r="FOW49" s="191"/>
      <c r="FOX49" s="191"/>
      <c r="FOY49" s="191"/>
      <c r="FOZ49" s="191"/>
      <c r="FPA49" s="191"/>
      <c r="FPB49" s="191"/>
      <c r="FPC49" s="191"/>
      <c r="FPD49" s="191"/>
      <c r="FPE49" s="191"/>
      <c r="FPF49" s="191"/>
      <c r="FPG49" s="191"/>
      <c r="FPH49" s="191"/>
      <c r="FPI49" s="191"/>
      <c r="FPJ49" s="191"/>
      <c r="FPK49" s="191"/>
      <c r="FPL49" s="191"/>
      <c r="FPM49" s="191"/>
      <c r="FPN49" s="191"/>
      <c r="FPO49" s="191"/>
      <c r="FPP49" s="191"/>
      <c r="FPQ49" s="191"/>
      <c r="FPR49" s="191"/>
      <c r="FPS49" s="191"/>
      <c r="FPT49" s="191"/>
      <c r="FPU49" s="191"/>
      <c r="FPV49" s="191"/>
      <c r="FPW49" s="191"/>
      <c r="FPX49" s="191"/>
      <c r="FPY49" s="191"/>
      <c r="FPZ49" s="191"/>
      <c r="FQA49" s="191"/>
      <c r="FQB49" s="191"/>
      <c r="FQC49" s="191"/>
      <c r="FQD49" s="191"/>
      <c r="FQE49" s="191"/>
      <c r="FQF49" s="191"/>
      <c r="FQG49" s="191"/>
      <c r="FQH49" s="191"/>
      <c r="FQI49" s="191"/>
      <c r="FQJ49" s="191"/>
      <c r="FQK49" s="191"/>
      <c r="FQL49" s="191"/>
      <c r="FQM49" s="191"/>
      <c r="FQN49" s="191"/>
      <c r="FQO49" s="191"/>
      <c r="FQP49" s="191"/>
      <c r="FQQ49" s="191"/>
      <c r="FQR49" s="191"/>
      <c r="FQS49" s="191"/>
      <c r="FQT49" s="191"/>
      <c r="FQU49" s="191"/>
      <c r="FQV49" s="191"/>
      <c r="FQW49" s="191"/>
      <c r="FQX49" s="191"/>
      <c r="FQY49" s="191"/>
      <c r="FQZ49" s="191"/>
      <c r="FRA49" s="191"/>
      <c r="FRB49" s="191"/>
      <c r="FRC49" s="191"/>
      <c r="FRD49" s="191"/>
      <c r="FRE49" s="191"/>
      <c r="FRF49" s="191"/>
      <c r="FRG49" s="191"/>
      <c r="FRH49" s="191"/>
      <c r="FRI49" s="191"/>
      <c r="FRJ49" s="191"/>
      <c r="FRK49" s="191"/>
      <c r="FRL49" s="191"/>
      <c r="FRM49" s="191"/>
      <c r="FRN49" s="191"/>
      <c r="FRO49" s="191"/>
      <c r="FRP49" s="191"/>
      <c r="FRQ49" s="191"/>
      <c r="FRR49" s="191"/>
      <c r="FRS49" s="191"/>
      <c r="FRT49" s="191"/>
      <c r="FRU49" s="191"/>
      <c r="FRV49" s="191"/>
      <c r="FRW49" s="191"/>
      <c r="FRX49" s="191"/>
      <c r="FRY49" s="191"/>
      <c r="FRZ49" s="191"/>
      <c r="FSA49" s="191"/>
      <c r="FSB49" s="191"/>
      <c r="FSC49" s="191"/>
      <c r="FSD49" s="191"/>
      <c r="FSE49" s="191"/>
      <c r="FSF49" s="191"/>
      <c r="FSG49" s="191"/>
      <c r="FSH49" s="191"/>
      <c r="FSI49" s="191"/>
      <c r="FSJ49" s="191"/>
      <c r="FSK49" s="191"/>
      <c r="FSL49" s="191"/>
      <c r="FSM49" s="191"/>
      <c r="FSN49" s="191"/>
      <c r="FSO49" s="191"/>
      <c r="FSP49" s="191"/>
      <c r="FSQ49" s="191"/>
      <c r="FSR49" s="191"/>
      <c r="FSS49" s="191"/>
      <c r="FST49" s="191"/>
      <c r="FSU49" s="191"/>
      <c r="FSV49" s="191"/>
      <c r="FSW49" s="191"/>
      <c r="FSX49" s="191"/>
      <c r="FSY49" s="191"/>
      <c r="FSZ49" s="191"/>
      <c r="FTA49" s="191"/>
      <c r="FTB49" s="191"/>
      <c r="FTC49" s="191"/>
      <c r="FTD49" s="191"/>
      <c r="FTE49" s="191"/>
      <c r="FTF49" s="191"/>
      <c r="FTG49" s="191"/>
      <c r="FTH49" s="191"/>
      <c r="FTI49" s="191"/>
      <c r="FTJ49" s="191"/>
      <c r="FTK49" s="191"/>
      <c r="FTL49" s="191"/>
      <c r="FTM49" s="191"/>
      <c r="FTN49" s="191"/>
      <c r="FTO49" s="191"/>
      <c r="FTP49" s="191"/>
      <c r="FTQ49" s="191"/>
      <c r="FTR49" s="191"/>
      <c r="FTS49" s="191"/>
      <c r="FTT49" s="191"/>
      <c r="FTU49" s="191"/>
      <c r="FTV49" s="191"/>
      <c r="FTW49" s="191"/>
      <c r="FTX49" s="191"/>
      <c r="FTY49" s="191"/>
      <c r="FTZ49" s="191"/>
      <c r="FUA49" s="191"/>
      <c r="FUB49" s="191"/>
      <c r="FUC49" s="191"/>
      <c r="FUD49" s="191"/>
      <c r="FUE49" s="191"/>
      <c r="FUF49" s="191"/>
      <c r="FUG49" s="191"/>
      <c r="FUH49" s="191"/>
      <c r="FUI49" s="191"/>
      <c r="FUJ49" s="191"/>
      <c r="FUK49" s="191"/>
      <c r="FUL49" s="191"/>
      <c r="FUM49" s="191"/>
      <c r="FUN49" s="191"/>
      <c r="FUO49" s="191"/>
      <c r="FUP49" s="191"/>
      <c r="FUQ49" s="191"/>
      <c r="FUR49" s="191"/>
      <c r="FUS49" s="191"/>
      <c r="FUT49" s="191"/>
      <c r="FUU49" s="191"/>
      <c r="FUV49" s="191"/>
      <c r="FUW49" s="191"/>
      <c r="FUX49" s="191"/>
      <c r="FUY49" s="191"/>
      <c r="FUZ49" s="191"/>
      <c r="FVA49" s="191"/>
      <c r="FVB49" s="191"/>
      <c r="FVC49" s="191"/>
      <c r="FVD49" s="191"/>
      <c r="FVE49" s="191"/>
      <c r="FVF49" s="191"/>
      <c r="FVG49" s="191"/>
      <c r="FVH49" s="191"/>
      <c r="FVI49" s="191"/>
      <c r="FVJ49" s="191"/>
      <c r="FVK49" s="191"/>
      <c r="FVL49" s="191"/>
      <c r="FVM49" s="191"/>
      <c r="FVN49" s="191"/>
      <c r="FVO49" s="191"/>
      <c r="FVP49" s="191"/>
      <c r="FVQ49" s="191"/>
      <c r="FVR49" s="191"/>
      <c r="FVS49" s="191"/>
      <c r="FVT49" s="191"/>
      <c r="FVU49" s="191"/>
      <c r="FVV49" s="191"/>
      <c r="FVW49" s="191"/>
      <c r="FVX49" s="191"/>
      <c r="FVY49" s="191"/>
      <c r="FVZ49" s="191"/>
      <c r="FWA49" s="191"/>
      <c r="FWB49" s="191"/>
      <c r="FWC49" s="191"/>
      <c r="FWD49" s="191"/>
      <c r="FWE49" s="191"/>
      <c r="FWF49" s="191"/>
      <c r="FWG49" s="191"/>
      <c r="FWH49" s="191"/>
      <c r="FWI49" s="191"/>
      <c r="FWJ49" s="191"/>
      <c r="FWK49" s="191"/>
      <c r="FWL49" s="191"/>
      <c r="FWM49" s="191"/>
      <c r="FWN49" s="191"/>
      <c r="FWO49" s="191"/>
      <c r="FWP49" s="191"/>
      <c r="FWQ49" s="191"/>
      <c r="FWR49" s="191"/>
      <c r="FWS49" s="191"/>
      <c r="FWT49" s="191"/>
      <c r="FWU49" s="191"/>
      <c r="FWV49" s="191"/>
      <c r="FWW49" s="191"/>
      <c r="FWX49" s="191"/>
      <c r="FWY49" s="191"/>
      <c r="FWZ49" s="191"/>
      <c r="FXA49" s="191"/>
      <c r="FXB49" s="191"/>
      <c r="FXC49" s="191"/>
      <c r="FXD49" s="191"/>
      <c r="FXE49" s="191"/>
      <c r="FXF49" s="191"/>
      <c r="FXG49" s="191"/>
      <c r="FXH49" s="191"/>
      <c r="FXI49" s="191"/>
      <c r="FXJ49" s="191"/>
      <c r="FXK49" s="191"/>
      <c r="FXL49" s="191"/>
      <c r="FXM49" s="191"/>
      <c r="FXN49" s="191"/>
      <c r="FXO49" s="191"/>
      <c r="FXP49" s="191"/>
      <c r="FXQ49" s="191"/>
      <c r="FXR49" s="191"/>
      <c r="FXS49" s="191"/>
      <c r="FXT49" s="191"/>
      <c r="FXU49" s="191"/>
      <c r="FXV49" s="191"/>
      <c r="FXW49" s="191"/>
      <c r="FXX49" s="191"/>
      <c r="FXY49" s="191"/>
      <c r="FXZ49" s="191"/>
      <c r="FYA49" s="191"/>
      <c r="FYB49" s="191"/>
      <c r="FYC49" s="191"/>
      <c r="FYD49" s="191"/>
      <c r="FYE49" s="191"/>
      <c r="FYF49" s="191"/>
      <c r="FYG49" s="191"/>
      <c r="FYH49" s="191"/>
      <c r="FYI49" s="191"/>
      <c r="FYJ49" s="191"/>
      <c r="FYK49" s="191"/>
      <c r="FYL49" s="191"/>
      <c r="FYM49" s="191"/>
      <c r="FYN49" s="191"/>
      <c r="FYO49" s="191"/>
      <c r="FYP49" s="191"/>
      <c r="FYQ49" s="191"/>
      <c r="FYR49" s="191"/>
      <c r="FYS49" s="191"/>
      <c r="FYT49" s="191"/>
      <c r="FYU49" s="191"/>
      <c r="FYV49" s="191"/>
      <c r="FYW49" s="191"/>
      <c r="FYX49" s="191"/>
      <c r="FYY49" s="191"/>
      <c r="FYZ49" s="191"/>
      <c r="FZA49" s="191"/>
      <c r="FZB49" s="191"/>
      <c r="FZC49" s="191"/>
      <c r="FZD49" s="191"/>
      <c r="FZE49" s="191"/>
      <c r="FZF49" s="191"/>
      <c r="FZG49" s="191"/>
      <c r="FZH49" s="191"/>
      <c r="FZI49" s="191"/>
      <c r="FZJ49" s="191"/>
      <c r="FZK49" s="191"/>
      <c r="FZL49" s="191"/>
      <c r="FZM49" s="191"/>
      <c r="FZN49" s="191"/>
      <c r="FZO49" s="191"/>
      <c r="FZP49" s="191"/>
      <c r="FZQ49" s="191"/>
      <c r="FZR49" s="191"/>
      <c r="FZS49" s="191"/>
      <c r="FZT49" s="191"/>
      <c r="FZU49" s="191"/>
      <c r="FZV49" s="191"/>
      <c r="FZW49" s="191"/>
      <c r="FZX49" s="191"/>
      <c r="FZY49" s="191"/>
      <c r="FZZ49" s="191"/>
      <c r="GAA49" s="191"/>
      <c r="GAB49" s="191"/>
      <c r="GAC49" s="191"/>
      <c r="GAD49" s="191"/>
      <c r="GAE49" s="191"/>
      <c r="GAF49" s="191"/>
      <c r="GAG49" s="191"/>
      <c r="GAH49" s="191"/>
      <c r="GAI49" s="191"/>
      <c r="GAJ49" s="191"/>
      <c r="GAK49" s="191"/>
      <c r="GAL49" s="191"/>
      <c r="GAM49" s="191"/>
      <c r="GAN49" s="191"/>
      <c r="GAO49" s="191"/>
      <c r="GAP49" s="191"/>
      <c r="GAQ49" s="191"/>
      <c r="GAR49" s="191"/>
      <c r="GAS49" s="191"/>
      <c r="GAT49" s="191"/>
      <c r="GAU49" s="191"/>
      <c r="GAV49" s="191"/>
      <c r="GAW49" s="191"/>
      <c r="GAX49" s="191"/>
      <c r="GAY49" s="191"/>
      <c r="GAZ49" s="191"/>
      <c r="GBA49" s="191"/>
      <c r="GBB49" s="191"/>
      <c r="GBC49" s="191"/>
      <c r="GBD49" s="191"/>
      <c r="GBE49" s="191"/>
      <c r="GBF49" s="191"/>
      <c r="GBG49" s="191"/>
      <c r="GBH49" s="191"/>
      <c r="GBI49" s="191"/>
      <c r="GBJ49" s="191"/>
      <c r="GBK49" s="191"/>
      <c r="GBL49" s="191"/>
      <c r="GBM49" s="191"/>
      <c r="GBN49" s="191"/>
      <c r="GBO49" s="191"/>
      <c r="GBP49" s="191"/>
      <c r="GBQ49" s="191"/>
      <c r="GBR49" s="191"/>
      <c r="GBS49" s="191"/>
      <c r="GBT49" s="191"/>
      <c r="GBU49" s="191"/>
      <c r="GBV49" s="191"/>
      <c r="GBW49" s="191"/>
      <c r="GBX49" s="191"/>
      <c r="GBY49" s="191"/>
      <c r="GBZ49" s="191"/>
      <c r="GCA49" s="191"/>
      <c r="GCB49" s="191"/>
      <c r="GCC49" s="191"/>
      <c r="GCD49" s="191"/>
      <c r="GCE49" s="191"/>
      <c r="GCF49" s="191"/>
      <c r="GCG49" s="191"/>
      <c r="GCH49" s="191"/>
      <c r="GCI49" s="191"/>
      <c r="GCJ49" s="191"/>
      <c r="GCK49" s="191"/>
      <c r="GCL49" s="191"/>
      <c r="GCM49" s="191"/>
      <c r="GCN49" s="191"/>
      <c r="GCO49" s="191"/>
      <c r="GCP49" s="191"/>
      <c r="GCQ49" s="191"/>
      <c r="GCR49" s="191"/>
      <c r="GCS49" s="191"/>
      <c r="GCT49" s="191"/>
      <c r="GCU49" s="191"/>
      <c r="GCV49" s="191"/>
      <c r="GCW49" s="191"/>
      <c r="GCX49" s="191"/>
      <c r="GCY49" s="191"/>
      <c r="GCZ49" s="191"/>
      <c r="GDA49" s="191"/>
      <c r="GDB49" s="191"/>
      <c r="GDC49" s="191"/>
      <c r="GDD49" s="191"/>
      <c r="GDE49" s="191"/>
      <c r="GDF49" s="191"/>
      <c r="GDG49" s="191"/>
      <c r="GDH49" s="191"/>
      <c r="GDI49" s="191"/>
      <c r="GDJ49" s="191"/>
      <c r="GDK49" s="191"/>
      <c r="GDL49" s="191"/>
      <c r="GDM49" s="191"/>
      <c r="GDN49" s="191"/>
      <c r="GDO49" s="191"/>
      <c r="GDP49" s="191"/>
      <c r="GDQ49" s="191"/>
      <c r="GDR49" s="191"/>
      <c r="GDS49" s="191"/>
      <c r="GDT49" s="191"/>
      <c r="GDU49" s="191"/>
      <c r="GDV49" s="191"/>
      <c r="GDW49" s="191"/>
      <c r="GDX49" s="191"/>
      <c r="GDY49" s="191"/>
      <c r="GDZ49" s="191"/>
      <c r="GEA49" s="191"/>
      <c r="GEB49" s="191"/>
      <c r="GEC49" s="191"/>
      <c r="GED49" s="191"/>
      <c r="GEE49" s="191"/>
      <c r="GEF49" s="191"/>
      <c r="GEG49" s="191"/>
      <c r="GEH49" s="191"/>
      <c r="GEI49" s="191"/>
      <c r="GEJ49" s="191"/>
      <c r="GEK49" s="191"/>
      <c r="GEL49" s="191"/>
      <c r="GEM49" s="191"/>
      <c r="GEN49" s="191"/>
      <c r="GEO49" s="191"/>
      <c r="GEP49" s="191"/>
      <c r="GEQ49" s="191"/>
      <c r="GER49" s="191"/>
      <c r="GES49" s="191"/>
      <c r="GET49" s="191"/>
      <c r="GEU49" s="191"/>
      <c r="GEV49" s="191"/>
      <c r="GEW49" s="191"/>
      <c r="GEX49" s="191"/>
      <c r="GEY49" s="191"/>
      <c r="GEZ49" s="191"/>
      <c r="GFA49" s="191"/>
      <c r="GFB49" s="191"/>
      <c r="GFC49" s="191"/>
      <c r="GFD49" s="191"/>
      <c r="GFE49" s="191"/>
      <c r="GFF49" s="191"/>
      <c r="GFG49" s="191"/>
      <c r="GFH49" s="191"/>
      <c r="GFI49" s="191"/>
      <c r="GFJ49" s="191"/>
      <c r="GFK49" s="191"/>
      <c r="GFL49" s="191"/>
      <c r="GFM49" s="191"/>
      <c r="GFN49" s="191"/>
      <c r="GFO49" s="191"/>
      <c r="GFP49" s="191"/>
      <c r="GFQ49" s="191"/>
      <c r="GFR49" s="191"/>
      <c r="GFS49" s="191"/>
      <c r="GFT49" s="191"/>
      <c r="GFU49" s="191"/>
      <c r="GFV49" s="191"/>
      <c r="GFW49" s="191"/>
      <c r="GFX49" s="191"/>
      <c r="GFY49" s="191"/>
      <c r="GFZ49" s="191"/>
      <c r="GGA49" s="191"/>
      <c r="GGB49" s="191"/>
      <c r="GGC49" s="191"/>
      <c r="GGD49" s="191"/>
      <c r="GGE49" s="191"/>
      <c r="GGF49" s="191"/>
      <c r="GGG49" s="191"/>
      <c r="GGH49" s="191"/>
      <c r="GGI49" s="191"/>
      <c r="GGJ49" s="191"/>
      <c r="GGK49" s="191"/>
      <c r="GGL49" s="191"/>
      <c r="GGM49" s="191"/>
      <c r="GGN49" s="191"/>
      <c r="GGO49" s="191"/>
      <c r="GGP49" s="191"/>
      <c r="GGQ49" s="191"/>
      <c r="GGR49" s="191"/>
      <c r="GGS49" s="191"/>
      <c r="GGT49" s="191"/>
      <c r="GGU49" s="191"/>
      <c r="GGV49" s="191"/>
      <c r="GGW49" s="191"/>
      <c r="GGX49" s="191"/>
      <c r="GGY49" s="191"/>
      <c r="GGZ49" s="191"/>
      <c r="GHA49" s="191"/>
      <c r="GHB49" s="191"/>
      <c r="GHC49" s="191"/>
      <c r="GHD49" s="191"/>
      <c r="GHE49" s="191"/>
      <c r="GHF49" s="191"/>
      <c r="GHG49" s="191"/>
      <c r="GHH49" s="191"/>
      <c r="GHI49" s="191"/>
      <c r="GHJ49" s="191"/>
      <c r="GHK49" s="191"/>
      <c r="GHL49" s="191"/>
      <c r="GHM49" s="191"/>
      <c r="GHN49" s="191"/>
      <c r="GHO49" s="191"/>
      <c r="GHP49" s="191"/>
      <c r="GHQ49" s="191"/>
      <c r="GHR49" s="191"/>
      <c r="GHS49" s="191"/>
      <c r="GHT49" s="191"/>
      <c r="GHU49" s="191"/>
      <c r="GHV49" s="191"/>
      <c r="GHW49" s="191"/>
      <c r="GHX49" s="191"/>
      <c r="GHY49" s="191"/>
      <c r="GHZ49" s="191"/>
      <c r="GIA49" s="191"/>
      <c r="GIB49" s="191"/>
      <c r="GIC49" s="191"/>
      <c r="GID49" s="191"/>
      <c r="GIE49" s="191"/>
      <c r="GIF49" s="191"/>
      <c r="GIG49" s="191"/>
      <c r="GIH49" s="191"/>
      <c r="GII49" s="191"/>
      <c r="GIJ49" s="191"/>
      <c r="GIK49" s="191"/>
      <c r="GIL49" s="191"/>
      <c r="GIM49" s="191"/>
      <c r="GIN49" s="191"/>
      <c r="GIO49" s="191"/>
      <c r="GIP49" s="191"/>
      <c r="GIQ49" s="191"/>
      <c r="GIR49" s="191"/>
      <c r="GIS49" s="191"/>
      <c r="GIT49" s="191"/>
      <c r="GIU49" s="191"/>
      <c r="GIV49" s="191"/>
      <c r="GIW49" s="191"/>
      <c r="GIX49" s="191"/>
      <c r="GIY49" s="191"/>
      <c r="GIZ49" s="191"/>
      <c r="GJA49" s="191"/>
      <c r="GJB49" s="191"/>
      <c r="GJC49" s="191"/>
      <c r="GJD49" s="191"/>
      <c r="GJE49" s="191"/>
      <c r="GJF49" s="191"/>
      <c r="GJG49" s="191"/>
      <c r="GJH49" s="191"/>
      <c r="GJI49" s="191"/>
      <c r="GJJ49" s="191"/>
      <c r="GJK49" s="191"/>
      <c r="GJL49" s="191"/>
      <c r="GJM49" s="191"/>
      <c r="GJN49" s="191"/>
      <c r="GJO49" s="191"/>
      <c r="GJP49" s="191"/>
      <c r="GJQ49" s="191"/>
      <c r="GJR49" s="191"/>
      <c r="GJS49" s="191"/>
      <c r="GJT49" s="191"/>
      <c r="GJU49" s="191"/>
      <c r="GJV49" s="191"/>
      <c r="GJW49" s="191"/>
      <c r="GJX49" s="191"/>
      <c r="GJY49" s="191"/>
      <c r="GJZ49" s="191"/>
      <c r="GKA49" s="191"/>
      <c r="GKB49" s="191"/>
      <c r="GKC49" s="191"/>
      <c r="GKD49" s="191"/>
      <c r="GKE49" s="191"/>
      <c r="GKF49" s="191"/>
      <c r="GKG49" s="191"/>
      <c r="GKH49" s="191"/>
      <c r="GKI49" s="191"/>
      <c r="GKJ49" s="191"/>
      <c r="GKK49" s="191"/>
      <c r="GKL49" s="191"/>
      <c r="GKM49" s="191"/>
      <c r="GKN49" s="191"/>
      <c r="GKO49" s="191"/>
      <c r="GKP49" s="191"/>
      <c r="GKQ49" s="191"/>
      <c r="GKR49" s="191"/>
      <c r="GKS49" s="191"/>
      <c r="GKT49" s="191"/>
      <c r="GKU49" s="191"/>
      <c r="GKV49" s="191"/>
      <c r="GKW49" s="191"/>
      <c r="GKX49" s="191"/>
      <c r="GKY49" s="191"/>
      <c r="GKZ49" s="191"/>
      <c r="GLA49" s="191"/>
      <c r="GLB49" s="191"/>
      <c r="GLC49" s="191"/>
      <c r="GLD49" s="191"/>
      <c r="GLE49" s="191"/>
      <c r="GLF49" s="191"/>
      <c r="GLG49" s="191"/>
      <c r="GLH49" s="191"/>
      <c r="GLI49" s="191"/>
      <c r="GLJ49" s="191"/>
      <c r="GLK49" s="191"/>
      <c r="GLL49" s="191"/>
      <c r="GLM49" s="191"/>
      <c r="GLN49" s="191"/>
      <c r="GLO49" s="191"/>
      <c r="GLP49" s="191"/>
      <c r="GLQ49" s="191"/>
      <c r="GLR49" s="191"/>
      <c r="GLS49" s="191"/>
      <c r="GLT49" s="191"/>
      <c r="GLU49" s="191"/>
      <c r="GLV49" s="191"/>
      <c r="GLW49" s="191"/>
      <c r="GLX49" s="191"/>
      <c r="GLY49" s="191"/>
      <c r="GLZ49" s="191"/>
      <c r="GMA49" s="191"/>
      <c r="GMB49" s="191"/>
      <c r="GMC49" s="191"/>
      <c r="GMD49" s="191"/>
      <c r="GME49" s="191"/>
      <c r="GMF49" s="191"/>
      <c r="GMG49" s="191"/>
      <c r="GMH49" s="191"/>
      <c r="GMI49" s="191"/>
      <c r="GMJ49" s="191"/>
      <c r="GMK49" s="191"/>
      <c r="GML49" s="191"/>
      <c r="GMM49" s="191"/>
      <c r="GMN49" s="191"/>
      <c r="GMO49" s="191"/>
      <c r="GMP49" s="191"/>
      <c r="GMQ49" s="191"/>
      <c r="GMR49" s="191"/>
      <c r="GMS49" s="191"/>
      <c r="GMT49" s="191"/>
      <c r="GMU49" s="191"/>
      <c r="GMV49" s="191"/>
      <c r="GMW49" s="191"/>
      <c r="GMX49" s="191"/>
      <c r="GMY49" s="191"/>
      <c r="GMZ49" s="191"/>
      <c r="GNA49" s="191"/>
      <c r="GNB49" s="191"/>
      <c r="GNC49" s="191"/>
      <c r="GND49" s="191"/>
      <c r="GNE49" s="191"/>
      <c r="GNF49" s="191"/>
      <c r="GNG49" s="191"/>
      <c r="GNH49" s="191"/>
      <c r="GNI49" s="191"/>
      <c r="GNJ49" s="191"/>
      <c r="GNK49" s="191"/>
      <c r="GNL49" s="191"/>
      <c r="GNM49" s="191"/>
      <c r="GNN49" s="191"/>
      <c r="GNO49" s="191"/>
      <c r="GNP49" s="191"/>
      <c r="GNQ49" s="191"/>
      <c r="GNR49" s="191"/>
      <c r="GNS49" s="191"/>
      <c r="GNT49" s="191"/>
      <c r="GNU49" s="191"/>
      <c r="GNV49" s="191"/>
      <c r="GNW49" s="191"/>
      <c r="GNX49" s="191"/>
      <c r="GNY49" s="191"/>
      <c r="GNZ49" s="191"/>
      <c r="GOA49" s="191"/>
      <c r="GOB49" s="191"/>
      <c r="GOC49" s="191"/>
      <c r="GOD49" s="191"/>
      <c r="GOE49" s="191"/>
      <c r="GOF49" s="191"/>
      <c r="GOG49" s="191"/>
      <c r="GOH49" s="191"/>
      <c r="GOI49" s="191"/>
      <c r="GOJ49" s="191"/>
      <c r="GOK49" s="191"/>
      <c r="GOL49" s="191"/>
      <c r="GOM49" s="191"/>
      <c r="GON49" s="191"/>
      <c r="GOO49" s="191"/>
      <c r="GOP49" s="191"/>
      <c r="GOQ49" s="191"/>
      <c r="GOR49" s="191"/>
      <c r="GOS49" s="191"/>
      <c r="GOT49" s="191"/>
      <c r="GOU49" s="191"/>
      <c r="GOV49" s="191"/>
      <c r="GOW49" s="191"/>
      <c r="GOX49" s="191"/>
      <c r="GOY49" s="191"/>
      <c r="GOZ49" s="191"/>
      <c r="GPA49" s="191"/>
      <c r="GPB49" s="191"/>
      <c r="GPC49" s="191"/>
      <c r="GPD49" s="191"/>
      <c r="GPE49" s="191"/>
      <c r="GPF49" s="191"/>
      <c r="GPG49" s="191"/>
      <c r="GPH49" s="191"/>
      <c r="GPI49" s="191"/>
      <c r="GPJ49" s="191"/>
      <c r="GPK49" s="191"/>
      <c r="GPL49" s="191"/>
      <c r="GPM49" s="191"/>
      <c r="GPN49" s="191"/>
      <c r="GPO49" s="191"/>
      <c r="GPP49" s="191"/>
      <c r="GPQ49" s="191"/>
      <c r="GPR49" s="191"/>
      <c r="GPS49" s="191"/>
      <c r="GPT49" s="191"/>
      <c r="GPU49" s="191"/>
      <c r="GPV49" s="191"/>
      <c r="GPW49" s="191"/>
      <c r="GPX49" s="191"/>
      <c r="GPY49" s="191"/>
      <c r="GPZ49" s="191"/>
      <c r="GQA49" s="191"/>
      <c r="GQB49" s="191"/>
      <c r="GQC49" s="191"/>
      <c r="GQD49" s="191"/>
      <c r="GQE49" s="191"/>
      <c r="GQF49" s="191"/>
      <c r="GQG49" s="191"/>
      <c r="GQH49" s="191"/>
      <c r="GQI49" s="191"/>
      <c r="GQJ49" s="191"/>
      <c r="GQK49" s="191"/>
      <c r="GQL49" s="191"/>
      <c r="GQM49" s="191"/>
      <c r="GQN49" s="191"/>
      <c r="GQO49" s="191"/>
      <c r="GQP49" s="191"/>
      <c r="GQQ49" s="191"/>
      <c r="GQR49" s="191"/>
      <c r="GQS49" s="191"/>
      <c r="GQT49" s="191"/>
      <c r="GQU49" s="191"/>
      <c r="GQV49" s="191"/>
      <c r="GQW49" s="191"/>
      <c r="GQX49" s="191"/>
      <c r="GQY49" s="191"/>
      <c r="GQZ49" s="191"/>
      <c r="GRA49" s="191"/>
      <c r="GRB49" s="191"/>
      <c r="GRC49" s="191"/>
      <c r="GRD49" s="191"/>
      <c r="GRE49" s="191"/>
      <c r="GRF49" s="191"/>
      <c r="GRG49" s="191"/>
      <c r="GRH49" s="191"/>
      <c r="GRI49" s="191"/>
      <c r="GRJ49" s="191"/>
      <c r="GRK49" s="191"/>
      <c r="GRL49" s="191"/>
      <c r="GRM49" s="191"/>
      <c r="GRN49" s="191"/>
      <c r="GRO49" s="191"/>
      <c r="GRP49" s="191"/>
      <c r="GRQ49" s="191"/>
      <c r="GRR49" s="191"/>
      <c r="GRS49" s="191"/>
      <c r="GRT49" s="191"/>
      <c r="GRU49" s="191"/>
      <c r="GRV49" s="191"/>
      <c r="GRW49" s="191"/>
      <c r="GRX49" s="191"/>
      <c r="GRY49" s="191"/>
      <c r="GRZ49" s="191"/>
      <c r="GSA49" s="191"/>
      <c r="GSB49" s="191"/>
      <c r="GSC49" s="191"/>
      <c r="GSD49" s="191"/>
      <c r="GSE49" s="191"/>
      <c r="GSF49" s="191"/>
      <c r="GSG49" s="191"/>
      <c r="GSH49" s="191"/>
      <c r="GSI49" s="191"/>
      <c r="GSJ49" s="191"/>
      <c r="GSK49" s="191"/>
      <c r="GSL49" s="191"/>
      <c r="GSM49" s="191"/>
      <c r="GSN49" s="191"/>
      <c r="GSO49" s="191"/>
      <c r="GSP49" s="191"/>
      <c r="GSQ49" s="191"/>
      <c r="GSR49" s="191"/>
      <c r="GSS49" s="191"/>
      <c r="GST49" s="191"/>
      <c r="GSU49" s="191"/>
      <c r="GSV49" s="191"/>
      <c r="GSW49" s="191"/>
      <c r="GSX49" s="191"/>
      <c r="GSY49" s="191"/>
      <c r="GSZ49" s="191"/>
      <c r="GTA49" s="191"/>
      <c r="GTB49" s="191"/>
      <c r="GTC49" s="191"/>
      <c r="GTD49" s="191"/>
      <c r="GTE49" s="191"/>
      <c r="GTF49" s="191"/>
      <c r="GTG49" s="191"/>
      <c r="GTH49" s="191"/>
      <c r="GTI49" s="191"/>
      <c r="GTJ49" s="191"/>
      <c r="GTK49" s="191"/>
      <c r="GTL49" s="191"/>
      <c r="GTM49" s="191"/>
      <c r="GTN49" s="191"/>
      <c r="GTO49" s="191"/>
      <c r="GTP49" s="191"/>
      <c r="GTQ49" s="191"/>
      <c r="GTR49" s="191"/>
      <c r="GTS49" s="191"/>
      <c r="GTT49" s="191"/>
      <c r="GTU49" s="191"/>
      <c r="GTV49" s="191"/>
      <c r="GTW49" s="191"/>
      <c r="GTX49" s="191"/>
      <c r="GTY49" s="191"/>
      <c r="GTZ49" s="191"/>
      <c r="GUA49" s="191"/>
      <c r="GUB49" s="191"/>
      <c r="GUC49" s="191"/>
      <c r="GUD49" s="191"/>
      <c r="GUE49" s="191"/>
      <c r="GUF49" s="191"/>
      <c r="GUG49" s="191"/>
      <c r="GUH49" s="191"/>
      <c r="GUI49" s="191"/>
      <c r="GUJ49" s="191"/>
      <c r="GUK49" s="191"/>
      <c r="GUL49" s="191"/>
      <c r="GUM49" s="191"/>
      <c r="GUN49" s="191"/>
      <c r="GUO49" s="191"/>
      <c r="GUP49" s="191"/>
      <c r="GUQ49" s="191"/>
      <c r="GUR49" s="191"/>
      <c r="GUS49" s="191"/>
      <c r="GUT49" s="191"/>
      <c r="GUU49" s="191"/>
      <c r="GUV49" s="191"/>
      <c r="GUW49" s="191"/>
      <c r="GUX49" s="191"/>
      <c r="GUY49" s="191"/>
      <c r="GUZ49" s="191"/>
      <c r="GVA49" s="191"/>
      <c r="GVB49" s="191"/>
      <c r="GVC49" s="191"/>
      <c r="GVD49" s="191"/>
      <c r="GVE49" s="191"/>
      <c r="GVF49" s="191"/>
      <c r="GVG49" s="191"/>
      <c r="GVH49" s="191"/>
      <c r="GVI49" s="191"/>
      <c r="GVJ49" s="191"/>
      <c r="GVK49" s="191"/>
      <c r="GVL49" s="191"/>
      <c r="GVM49" s="191"/>
      <c r="GVN49" s="191"/>
      <c r="GVO49" s="191"/>
      <c r="GVP49" s="191"/>
      <c r="GVQ49" s="191"/>
      <c r="GVR49" s="191"/>
      <c r="GVS49" s="191"/>
      <c r="GVT49" s="191"/>
      <c r="GVU49" s="191"/>
      <c r="GVV49" s="191"/>
      <c r="GVW49" s="191"/>
      <c r="GVX49" s="191"/>
      <c r="GVY49" s="191"/>
      <c r="GVZ49" s="191"/>
      <c r="GWA49" s="191"/>
      <c r="GWB49" s="191"/>
      <c r="GWC49" s="191"/>
      <c r="GWD49" s="191"/>
      <c r="GWE49" s="191"/>
      <c r="GWF49" s="191"/>
      <c r="GWG49" s="191"/>
      <c r="GWH49" s="191"/>
      <c r="GWI49" s="191"/>
      <c r="GWJ49" s="191"/>
      <c r="GWK49" s="191"/>
      <c r="GWL49" s="191"/>
      <c r="GWM49" s="191"/>
      <c r="GWN49" s="191"/>
      <c r="GWO49" s="191"/>
      <c r="GWP49" s="191"/>
      <c r="GWQ49" s="191"/>
      <c r="GWR49" s="191"/>
      <c r="GWS49" s="191"/>
      <c r="GWT49" s="191"/>
      <c r="GWU49" s="191"/>
      <c r="GWV49" s="191"/>
      <c r="GWW49" s="191"/>
      <c r="GWX49" s="191"/>
      <c r="GWY49" s="191"/>
      <c r="GWZ49" s="191"/>
      <c r="GXA49" s="191"/>
      <c r="GXB49" s="191"/>
      <c r="GXC49" s="191"/>
      <c r="GXD49" s="191"/>
      <c r="GXE49" s="191"/>
      <c r="GXF49" s="191"/>
      <c r="GXG49" s="191"/>
      <c r="GXH49" s="191"/>
      <c r="GXI49" s="191"/>
      <c r="GXJ49" s="191"/>
      <c r="GXK49" s="191"/>
      <c r="GXL49" s="191"/>
      <c r="GXM49" s="191"/>
      <c r="GXN49" s="191"/>
      <c r="GXO49" s="191"/>
      <c r="GXP49" s="191"/>
      <c r="GXQ49" s="191"/>
      <c r="GXR49" s="191"/>
      <c r="GXS49" s="191"/>
      <c r="GXT49" s="191"/>
      <c r="GXU49" s="191"/>
      <c r="GXV49" s="191"/>
      <c r="GXW49" s="191"/>
      <c r="GXX49" s="191"/>
      <c r="GXY49" s="191"/>
      <c r="GXZ49" s="191"/>
      <c r="GYA49" s="191"/>
      <c r="GYB49" s="191"/>
      <c r="GYC49" s="191"/>
      <c r="GYD49" s="191"/>
      <c r="GYE49" s="191"/>
      <c r="GYF49" s="191"/>
      <c r="GYG49" s="191"/>
      <c r="GYH49" s="191"/>
      <c r="GYI49" s="191"/>
      <c r="GYJ49" s="191"/>
      <c r="GYK49" s="191"/>
      <c r="GYL49" s="191"/>
      <c r="GYM49" s="191"/>
      <c r="GYN49" s="191"/>
      <c r="GYO49" s="191"/>
      <c r="GYP49" s="191"/>
      <c r="GYQ49" s="191"/>
      <c r="GYR49" s="191"/>
      <c r="GYS49" s="191"/>
      <c r="GYT49" s="191"/>
      <c r="GYU49" s="191"/>
      <c r="GYV49" s="191"/>
      <c r="GYW49" s="191"/>
      <c r="GYX49" s="191"/>
      <c r="GYY49" s="191"/>
      <c r="GYZ49" s="191"/>
      <c r="GZA49" s="191"/>
      <c r="GZB49" s="191"/>
      <c r="GZC49" s="191"/>
      <c r="GZD49" s="191"/>
      <c r="GZE49" s="191"/>
      <c r="GZF49" s="191"/>
      <c r="GZG49" s="191"/>
      <c r="GZH49" s="191"/>
      <c r="GZI49" s="191"/>
      <c r="GZJ49" s="191"/>
      <c r="GZK49" s="191"/>
      <c r="GZL49" s="191"/>
      <c r="GZM49" s="191"/>
      <c r="GZN49" s="191"/>
      <c r="GZO49" s="191"/>
      <c r="GZP49" s="191"/>
      <c r="GZQ49" s="191"/>
      <c r="GZR49" s="191"/>
      <c r="GZS49" s="191"/>
      <c r="GZT49" s="191"/>
      <c r="GZU49" s="191"/>
      <c r="GZV49" s="191"/>
      <c r="GZW49" s="191"/>
      <c r="GZX49" s="191"/>
      <c r="GZY49" s="191"/>
      <c r="GZZ49" s="191"/>
      <c r="HAA49" s="191"/>
      <c r="HAB49" s="191"/>
      <c r="HAC49" s="191"/>
      <c r="HAD49" s="191"/>
      <c r="HAE49" s="191"/>
      <c r="HAF49" s="191"/>
      <c r="HAG49" s="191"/>
      <c r="HAH49" s="191"/>
      <c r="HAI49" s="191"/>
      <c r="HAJ49" s="191"/>
      <c r="HAK49" s="191"/>
      <c r="HAL49" s="191"/>
      <c r="HAM49" s="191"/>
      <c r="HAN49" s="191"/>
      <c r="HAO49" s="191"/>
      <c r="HAP49" s="191"/>
      <c r="HAQ49" s="191"/>
      <c r="HAR49" s="191"/>
      <c r="HAS49" s="191"/>
      <c r="HAT49" s="191"/>
      <c r="HAU49" s="191"/>
      <c r="HAV49" s="191"/>
      <c r="HAW49" s="191"/>
      <c r="HAX49" s="191"/>
      <c r="HAY49" s="191"/>
      <c r="HAZ49" s="191"/>
      <c r="HBA49" s="191"/>
      <c r="HBB49" s="191"/>
      <c r="HBC49" s="191"/>
      <c r="HBD49" s="191"/>
      <c r="HBE49" s="191"/>
      <c r="HBF49" s="191"/>
      <c r="HBG49" s="191"/>
      <c r="HBH49" s="191"/>
      <c r="HBI49" s="191"/>
      <c r="HBJ49" s="191"/>
      <c r="HBK49" s="191"/>
      <c r="HBL49" s="191"/>
      <c r="HBM49" s="191"/>
      <c r="HBN49" s="191"/>
      <c r="HBO49" s="191"/>
      <c r="HBP49" s="191"/>
      <c r="HBQ49" s="191"/>
      <c r="HBR49" s="191"/>
      <c r="HBS49" s="191"/>
      <c r="HBT49" s="191"/>
      <c r="HBU49" s="191"/>
      <c r="HBV49" s="191"/>
      <c r="HBW49" s="191"/>
      <c r="HBX49" s="191"/>
      <c r="HBY49" s="191"/>
      <c r="HBZ49" s="191"/>
      <c r="HCA49" s="191"/>
      <c r="HCB49" s="191"/>
      <c r="HCC49" s="191"/>
      <c r="HCD49" s="191"/>
      <c r="HCE49" s="191"/>
      <c r="HCF49" s="191"/>
      <c r="HCG49" s="191"/>
      <c r="HCH49" s="191"/>
      <c r="HCI49" s="191"/>
      <c r="HCJ49" s="191"/>
      <c r="HCK49" s="191"/>
      <c r="HCL49" s="191"/>
      <c r="HCM49" s="191"/>
      <c r="HCN49" s="191"/>
      <c r="HCO49" s="191"/>
      <c r="HCP49" s="191"/>
      <c r="HCQ49" s="191"/>
      <c r="HCR49" s="191"/>
      <c r="HCS49" s="191"/>
      <c r="HCT49" s="191"/>
      <c r="HCU49" s="191"/>
      <c r="HCV49" s="191"/>
      <c r="HCW49" s="191"/>
      <c r="HCX49" s="191"/>
      <c r="HCY49" s="191"/>
      <c r="HCZ49" s="191"/>
      <c r="HDA49" s="191"/>
      <c r="HDB49" s="191"/>
      <c r="HDC49" s="191"/>
      <c r="HDD49" s="191"/>
      <c r="HDE49" s="191"/>
      <c r="HDF49" s="191"/>
      <c r="HDG49" s="191"/>
      <c r="HDH49" s="191"/>
      <c r="HDI49" s="191"/>
      <c r="HDJ49" s="191"/>
      <c r="HDK49" s="191"/>
      <c r="HDL49" s="191"/>
      <c r="HDM49" s="191"/>
      <c r="HDN49" s="191"/>
      <c r="HDO49" s="191"/>
      <c r="HDP49" s="191"/>
      <c r="HDQ49" s="191"/>
      <c r="HDR49" s="191"/>
      <c r="HDS49" s="191"/>
      <c r="HDT49" s="191"/>
      <c r="HDU49" s="191"/>
      <c r="HDV49" s="191"/>
      <c r="HDW49" s="191"/>
      <c r="HDX49" s="191"/>
      <c r="HDY49" s="191"/>
      <c r="HDZ49" s="191"/>
      <c r="HEA49" s="191"/>
      <c r="HEB49" s="191"/>
      <c r="HEC49" s="191"/>
      <c r="HED49" s="191"/>
      <c r="HEE49" s="191"/>
      <c r="HEF49" s="191"/>
      <c r="HEG49" s="191"/>
      <c r="HEH49" s="191"/>
      <c r="HEI49" s="191"/>
      <c r="HEJ49" s="191"/>
      <c r="HEK49" s="191"/>
      <c r="HEL49" s="191"/>
      <c r="HEM49" s="191"/>
      <c r="HEN49" s="191"/>
      <c r="HEO49" s="191"/>
      <c r="HEP49" s="191"/>
      <c r="HEQ49" s="191"/>
      <c r="HER49" s="191"/>
      <c r="HES49" s="191"/>
      <c r="HET49" s="191"/>
      <c r="HEU49" s="191"/>
      <c r="HEV49" s="191"/>
      <c r="HEW49" s="191"/>
      <c r="HEX49" s="191"/>
      <c r="HEY49" s="191"/>
      <c r="HEZ49" s="191"/>
      <c r="HFA49" s="191"/>
      <c r="HFB49" s="191"/>
      <c r="HFC49" s="191"/>
      <c r="HFD49" s="191"/>
      <c r="HFE49" s="191"/>
      <c r="HFF49" s="191"/>
      <c r="HFG49" s="191"/>
      <c r="HFH49" s="191"/>
      <c r="HFI49" s="191"/>
      <c r="HFJ49" s="191"/>
      <c r="HFK49" s="191"/>
      <c r="HFL49" s="191"/>
      <c r="HFM49" s="191"/>
      <c r="HFN49" s="191"/>
      <c r="HFO49" s="191"/>
      <c r="HFP49" s="191"/>
      <c r="HFQ49" s="191"/>
      <c r="HFR49" s="191"/>
      <c r="HFS49" s="191"/>
      <c r="HFT49" s="191"/>
      <c r="HFU49" s="191"/>
      <c r="HFV49" s="191"/>
      <c r="HFW49" s="191"/>
      <c r="HFX49" s="191"/>
      <c r="HFY49" s="191"/>
      <c r="HFZ49" s="191"/>
      <c r="HGA49" s="191"/>
      <c r="HGB49" s="191"/>
      <c r="HGC49" s="191"/>
      <c r="HGD49" s="191"/>
      <c r="HGE49" s="191"/>
      <c r="HGF49" s="191"/>
      <c r="HGG49" s="191"/>
      <c r="HGH49" s="191"/>
      <c r="HGI49" s="191"/>
      <c r="HGJ49" s="191"/>
      <c r="HGK49" s="191"/>
      <c r="HGL49" s="191"/>
      <c r="HGM49" s="191"/>
      <c r="HGN49" s="191"/>
      <c r="HGO49" s="191"/>
      <c r="HGP49" s="191"/>
      <c r="HGQ49" s="191"/>
      <c r="HGR49" s="191"/>
      <c r="HGS49" s="191"/>
      <c r="HGT49" s="191"/>
      <c r="HGU49" s="191"/>
      <c r="HGV49" s="191"/>
      <c r="HGW49" s="191"/>
      <c r="HGX49" s="191"/>
      <c r="HGY49" s="191"/>
      <c r="HGZ49" s="191"/>
      <c r="HHA49" s="191"/>
      <c r="HHB49" s="191"/>
      <c r="HHC49" s="191"/>
      <c r="HHD49" s="191"/>
      <c r="HHE49" s="191"/>
      <c r="HHF49" s="191"/>
      <c r="HHG49" s="191"/>
      <c r="HHH49" s="191"/>
      <c r="HHI49" s="191"/>
      <c r="HHJ49" s="191"/>
      <c r="HHK49" s="191"/>
      <c r="HHL49" s="191"/>
      <c r="HHM49" s="191"/>
      <c r="HHN49" s="191"/>
      <c r="HHO49" s="191"/>
      <c r="HHP49" s="191"/>
      <c r="HHQ49" s="191"/>
      <c r="HHR49" s="191"/>
      <c r="HHS49" s="191"/>
      <c r="HHT49" s="191"/>
      <c r="HHU49" s="191"/>
      <c r="HHV49" s="191"/>
      <c r="HHW49" s="191"/>
      <c r="HHX49" s="191"/>
      <c r="HHY49" s="191"/>
      <c r="HHZ49" s="191"/>
      <c r="HIA49" s="191"/>
      <c r="HIB49" s="191"/>
      <c r="HIC49" s="191"/>
      <c r="HID49" s="191"/>
      <c r="HIE49" s="191"/>
      <c r="HIF49" s="191"/>
      <c r="HIG49" s="191"/>
      <c r="HIH49" s="191"/>
      <c r="HII49" s="191"/>
      <c r="HIJ49" s="191"/>
      <c r="HIK49" s="191"/>
      <c r="HIL49" s="191"/>
      <c r="HIM49" s="191"/>
      <c r="HIN49" s="191"/>
      <c r="HIO49" s="191"/>
      <c r="HIP49" s="191"/>
      <c r="HIQ49" s="191"/>
      <c r="HIR49" s="191"/>
      <c r="HIS49" s="191"/>
      <c r="HIT49" s="191"/>
      <c r="HIU49" s="191"/>
      <c r="HIV49" s="191"/>
      <c r="HIW49" s="191"/>
      <c r="HIX49" s="191"/>
      <c r="HIY49" s="191"/>
      <c r="HIZ49" s="191"/>
      <c r="HJA49" s="191"/>
      <c r="HJB49" s="191"/>
      <c r="HJC49" s="191"/>
      <c r="HJD49" s="191"/>
      <c r="HJE49" s="191"/>
      <c r="HJF49" s="191"/>
      <c r="HJG49" s="191"/>
      <c r="HJH49" s="191"/>
      <c r="HJI49" s="191"/>
      <c r="HJJ49" s="191"/>
      <c r="HJK49" s="191"/>
      <c r="HJL49" s="191"/>
      <c r="HJM49" s="191"/>
      <c r="HJN49" s="191"/>
      <c r="HJO49" s="191"/>
      <c r="HJP49" s="191"/>
      <c r="HJQ49" s="191"/>
      <c r="HJR49" s="191"/>
      <c r="HJS49" s="191"/>
      <c r="HJT49" s="191"/>
      <c r="HJU49" s="191"/>
      <c r="HJV49" s="191"/>
      <c r="HJW49" s="191"/>
      <c r="HJX49" s="191"/>
      <c r="HJY49" s="191"/>
      <c r="HJZ49" s="191"/>
      <c r="HKA49" s="191"/>
      <c r="HKB49" s="191"/>
      <c r="HKC49" s="191"/>
      <c r="HKD49" s="191"/>
      <c r="HKE49" s="191"/>
      <c r="HKF49" s="191"/>
      <c r="HKG49" s="191"/>
      <c r="HKH49" s="191"/>
      <c r="HKI49" s="191"/>
      <c r="HKJ49" s="191"/>
      <c r="HKK49" s="191"/>
      <c r="HKL49" s="191"/>
      <c r="HKM49" s="191"/>
      <c r="HKN49" s="191"/>
      <c r="HKO49" s="191"/>
      <c r="HKP49" s="191"/>
      <c r="HKQ49" s="191"/>
      <c r="HKR49" s="191"/>
      <c r="HKS49" s="191"/>
      <c r="HKT49" s="191"/>
      <c r="HKU49" s="191"/>
      <c r="HKV49" s="191"/>
      <c r="HKW49" s="191"/>
      <c r="HKX49" s="191"/>
      <c r="HKY49" s="191"/>
      <c r="HKZ49" s="191"/>
      <c r="HLA49" s="191"/>
      <c r="HLB49" s="191"/>
      <c r="HLC49" s="191"/>
      <c r="HLD49" s="191"/>
      <c r="HLE49" s="191"/>
      <c r="HLF49" s="191"/>
      <c r="HLG49" s="191"/>
      <c r="HLH49" s="191"/>
      <c r="HLI49" s="191"/>
      <c r="HLJ49" s="191"/>
      <c r="HLK49" s="191"/>
      <c r="HLL49" s="191"/>
      <c r="HLM49" s="191"/>
      <c r="HLN49" s="191"/>
      <c r="HLO49" s="191"/>
      <c r="HLP49" s="191"/>
      <c r="HLQ49" s="191"/>
      <c r="HLR49" s="191"/>
      <c r="HLS49" s="191"/>
      <c r="HLT49" s="191"/>
      <c r="HLU49" s="191"/>
      <c r="HLV49" s="191"/>
      <c r="HLW49" s="191"/>
      <c r="HLX49" s="191"/>
      <c r="HLY49" s="191"/>
      <c r="HLZ49" s="191"/>
      <c r="HMA49" s="191"/>
      <c r="HMB49" s="191"/>
      <c r="HMC49" s="191"/>
      <c r="HMD49" s="191"/>
      <c r="HME49" s="191"/>
      <c r="HMF49" s="191"/>
      <c r="HMG49" s="191"/>
      <c r="HMH49" s="191"/>
      <c r="HMI49" s="191"/>
      <c r="HMJ49" s="191"/>
      <c r="HMK49" s="191"/>
      <c r="HML49" s="191"/>
      <c r="HMM49" s="191"/>
      <c r="HMN49" s="191"/>
      <c r="HMO49" s="191"/>
      <c r="HMP49" s="191"/>
      <c r="HMQ49" s="191"/>
      <c r="HMR49" s="191"/>
      <c r="HMS49" s="191"/>
      <c r="HMT49" s="191"/>
      <c r="HMU49" s="191"/>
      <c r="HMV49" s="191"/>
      <c r="HMW49" s="191"/>
      <c r="HMX49" s="191"/>
      <c r="HMY49" s="191"/>
      <c r="HMZ49" s="191"/>
      <c r="HNA49" s="191"/>
      <c r="HNB49" s="191"/>
      <c r="HNC49" s="191"/>
      <c r="HND49" s="191"/>
      <c r="HNE49" s="191"/>
      <c r="HNF49" s="191"/>
      <c r="HNG49" s="191"/>
      <c r="HNH49" s="191"/>
      <c r="HNI49" s="191"/>
      <c r="HNJ49" s="191"/>
      <c r="HNK49" s="191"/>
      <c r="HNL49" s="191"/>
      <c r="HNM49" s="191"/>
      <c r="HNN49" s="191"/>
      <c r="HNO49" s="191"/>
      <c r="HNP49" s="191"/>
      <c r="HNQ49" s="191"/>
      <c r="HNR49" s="191"/>
      <c r="HNS49" s="191"/>
      <c r="HNT49" s="191"/>
      <c r="HNU49" s="191"/>
      <c r="HNV49" s="191"/>
      <c r="HNW49" s="191"/>
      <c r="HNX49" s="191"/>
      <c r="HNY49" s="191"/>
      <c r="HNZ49" s="191"/>
      <c r="HOA49" s="191"/>
      <c r="HOB49" s="191"/>
      <c r="HOC49" s="191"/>
      <c r="HOD49" s="191"/>
      <c r="HOE49" s="191"/>
      <c r="HOF49" s="191"/>
      <c r="HOG49" s="191"/>
      <c r="HOH49" s="191"/>
      <c r="HOI49" s="191"/>
      <c r="HOJ49" s="191"/>
      <c r="HOK49" s="191"/>
      <c r="HOL49" s="191"/>
      <c r="HOM49" s="191"/>
      <c r="HON49" s="191"/>
      <c r="HOO49" s="191"/>
      <c r="HOP49" s="191"/>
      <c r="HOQ49" s="191"/>
      <c r="HOR49" s="191"/>
      <c r="HOS49" s="191"/>
      <c r="HOT49" s="191"/>
      <c r="HOU49" s="191"/>
      <c r="HOV49" s="191"/>
      <c r="HOW49" s="191"/>
      <c r="HOX49" s="191"/>
      <c r="HOY49" s="191"/>
      <c r="HOZ49" s="191"/>
      <c r="HPA49" s="191"/>
      <c r="HPB49" s="191"/>
      <c r="HPC49" s="191"/>
      <c r="HPD49" s="191"/>
      <c r="HPE49" s="191"/>
      <c r="HPF49" s="191"/>
      <c r="HPG49" s="191"/>
      <c r="HPH49" s="191"/>
      <c r="HPI49" s="191"/>
      <c r="HPJ49" s="191"/>
      <c r="HPK49" s="191"/>
      <c r="HPL49" s="191"/>
      <c r="HPM49" s="191"/>
      <c r="HPN49" s="191"/>
      <c r="HPO49" s="191"/>
      <c r="HPP49" s="191"/>
      <c r="HPQ49" s="191"/>
      <c r="HPR49" s="191"/>
      <c r="HPS49" s="191"/>
      <c r="HPT49" s="191"/>
      <c r="HPU49" s="191"/>
      <c r="HPV49" s="191"/>
      <c r="HPW49" s="191"/>
      <c r="HPX49" s="191"/>
      <c r="HPY49" s="191"/>
      <c r="HPZ49" s="191"/>
      <c r="HQA49" s="191"/>
      <c r="HQB49" s="191"/>
      <c r="HQC49" s="191"/>
      <c r="HQD49" s="191"/>
      <c r="HQE49" s="191"/>
      <c r="HQF49" s="191"/>
      <c r="HQG49" s="191"/>
      <c r="HQH49" s="191"/>
      <c r="HQI49" s="191"/>
      <c r="HQJ49" s="191"/>
      <c r="HQK49" s="191"/>
      <c r="HQL49" s="191"/>
      <c r="HQM49" s="191"/>
      <c r="HQN49" s="191"/>
      <c r="HQO49" s="191"/>
      <c r="HQP49" s="191"/>
      <c r="HQQ49" s="191"/>
      <c r="HQR49" s="191"/>
      <c r="HQS49" s="191"/>
      <c r="HQT49" s="191"/>
      <c r="HQU49" s="191"/>
      <c r="HQV49" s="191"/>
      <c r="HQW49" s="191"/>
      <c r="HQX49" s="191"/>
      <c r="HQY49" s="191"/>
      <c r="HQZ49" s="191"/>
      <c r="HRA49" s="191"/>
      <c r="HRB49" s="191"/>
      <c r="HRC49" s="191"/>
      <c r="HRD49" s="191"/>
      <c r="HRE49" s="191"/>
      <c r="HRF49" s="191"/>
      <c r="HRG49" s="191"/>
      <c r="HRH49" s="191"/>
      <c r="HRI49" s="191"/>
      <c r="HRJ49" s="191"/>
      <c r="HRK49" s="191"/>
      <c r="HRL49" s="191"/>
      <c r="HRM49" s="191"/>
      <c r="HRN49" s="191"/>
      <c r="HRO49" s="191"/>
      <c r="HRP49" s="191"/>
      <c r="HRQ49" s="191"/>
      <c r="HRR49" s="191"/>
      <c r="HRS49" s="191"/>
      <c r="HRT49" s="191"/>
      <c r="HRU49" s="191"/>
      <c r="HRV49" s="191"/>
      <c r="HRW49" s="191"/>
      <c r="HRX49" s="191"/>
      <c r="HRY49" s="191"/>
      <c r="HRZ49" s="191"/>
      <c r="HSA49" s="191"/>
      <c r="HSB49" s="191"/>
      <c r="HSC49" s="191"/>
      <c r="HSD49" s="191"/>
      <c r="HSE49" s="191"/>
      <c r="HSF49" s="191"/>
      <c r="HSG49" s="191"/>
      <c r="HSH49" s="191"/>
      <c r="HSI49" s="191"/>
      <c r="HSJ49" s="191"/>
      <c r="HSK49" s="191"/>
      <c r="HSL49" s="191"/>
      <c r="HSM49" s="191"/>
      <c r="HSN49" s="191"/>
      <c r="HSO49" s="191"/>
      <c r="HSP49" s="191"/>
      <c r="HSQ49" s="191"/>
      <c r="HSR49" s="191"/>
      <c r="HSS49" s="191"/>
      <c r="HST49" s="191"/>
      <c r="HSU49" s="191"/>
      <c r="HSV49" s="191"/>
      <c r="HSW49" s="191"/>
      <c r="HSX49" s="191"/>
      <c r="HSY49" s="191"/>
      <c r="HSZ49" s="191"/>
      <c r="HTA49" s="191"/>
      <c r="HTB49" s="191"/>
      <c r="HTC49" s="191"/>
      <c r="HTD49" s="191"/>
      <c r="HTE49" s="191"/>
      <c r="HTF49" s="191"/>
      <c r="HTG49" s="191"/>
      <c r="HTH49" s="191"/>
      <c r="HTI49" s="191"/>
      <c r="HTJ49" s="191"/>
      <c r="HTK49" s="191"/>
      <c r="HTL49" s="191"/>
      <c r="HTM49" s="191"/>
      <c r="HTN49" s="191"/>
      <c r="HTO49" s="191"/>
      <c r="HTP49" s="191"/>
      <c r="HTQ49" s="191"/>
      <c r="HTR49" s="191"/>
      <c r="HTS49" s="191"/>
      <c r="HTT49" s="191"/>
      <c r="HTU49" s="191"/>
      <c r="HTV49" s="191"/>
      <c r="HTW49" s="191"/>
      <c r="HTX49" s="191"/>
      <c r="HTY49" s="191"/>
      <c r="HTZ49" s="191"/>
      <c r="HUA49" s="191"/>
      <c r="HUB49" s="191"/>
      <c r="HUC49" s="191"/>
      <c r="HUD49" s="191"/>
      <c r="HUE49" s="191"/>
      <c r="HUF49" s="191"/>
      <c r="HUG49" s="191"/>
      <c r="HUH49" s="191"/>
      <c r="HUI49" s="191"/>
      <c r="HUJ49" s="191"/>
      <c r="HUK49" s="191"/>
      <c r="HUL49" s="191"/>
      <c r="HUM49" s="191"/>
      <c r="HUN49" s="191"/>
      <c r="HUO49" s="191"/>
      <c r="HUP49" s="191"/>
      <c r="HUQ49" s="191"/>
      <c r="HUR49" s="191"/>
      <c r="HUS49" s="191"/>
      <c r="HUT49" s="191"/>
      <c r="HUU49" s="191"/>
      <c r="HUV49" s="191"/>
      <c r="HUW49" s="191"/>
      <c r="HUX49" s="191"/>
      <c r="HUY49" s="191"/>
      <c r="HUZ49" s="191"/>
      <c r="HVA49" s="191"/>
      <c r="HVB49" s="191"/>
      <c r="HVC49" s="191"/>
      <c r="HVD49" s="191"/>
      <c r="HVE49" s="191"/>
      <c r="HVF49" s="191"/>
      <c r="HVG49" s="191"/>
      <c r="HVH49" s="191"/>
      <c r="HVI49" s="191"/>
      <c r="HVJ49" s="191"/>
      <c r="HVK49" s="191"/>
      <c r="HVL49" s="191"/>
      <c r="HVM49" s="191"/>
      <c r="HVN49" s="191"/>
      <c r="HVO49" s="191"/>
      <c r="HVP49" s="191"/>
      <c r="HVQ49" s="191"/>
      <c r="HVR49" s="191"/>
      <c r="HVS49" s="191"/>
      <c r="HVT49" s="191"/>
      <c r="HVU49" s="191"/>
      <c r="HVV49" s="191"/>
      <c r="HVW49" s="191"/>
      <c r="HVX49" s="191"/>
      <c r="HVY49" s="191"/>
      <c r="HVZ49" s="191"/>
      <c r="HWA49" s="191"/>
      <c r="HWB49" s="191"/>
      <c r="HWC49" s="191"/>
      <c r="HWD49" s="191"/>
      <c r="HWE49" s="191"/>
      <c r="HWF49" s="191"/>
      <c r="HWG49" s="191"/>
      <c r="HWH49" s="191"/>
      <c r="HWI49" s="191"/>
      <c r="HWJ49" s="191"/>
      <c r="HWK49" s="191"/>
      <c r="HWL49" s="191"/>
      <c r="HWM49" s="191"/>
      <c r="HWN49" s="191"/>
      <c r="HWO49" s="191"/>
      <c r="HWP49" s="191"/>
      <c r="HWQ49" s="191"/>
      <c r="HWR49" s="191"/>
      <c r="HWS49" s="191"/>
      <c r="HWT49" s="191"/>
      <c r="HWU49" s="191"/>
      <c r="HWV49" s="191"/>
      <c r="HWW49" s="191"/>
      <c r="HWX49" s="191"/>
      <c r="HWY49" s="191"/>
      <c r="HWZ49" s="191"/>
      <c r="HXA49" s="191"/>
      <c r="HXB49" s="191"/>
      <c r="HXC49" s="191"/>
      <c r="HXD49" s="191"/>
      <c r="HXE49" s="191"/>
      <c r="HXF49" s="191"/>
      <c r="HXG49" s="191"/>
      <c r="HXH49" s="191"/>
      <c r="HXI49" s="191"/>
      <c r="HXJ49" s="191"/>
      <c r="HXK49" s="191"/>
      <c r="HXL49" s="191"/>
      <c r="HXM49" s="191"/>
      <c r="HXN49" s="191"/>
      <c r="HXO49" s="191"/>
      <c r="HXP49" s="191"/>
      <c r="HXQ49" s="191"/>
      <c r="HXR49" s="191"/>
      <c r="HXS49" s="191"/>
      <c r="HXT49" s="191"/>
      <c r="HXU49" s="191"/>
      <c r="HXV49" s="191"/>
      <c r="HXW49" s="191"/>
      <c r="HXX49" s="191"/>
      <c r="HXY49" s="191"/>
      <c r="HXZ49" s="191"/>
      <c r="HYA49" s="191"/>
      <c r="HYB49" s="191"/>
      <c r="HYC49" s="191"/>
      <c r="HYD49" s="191"/>
      <c r="HYE49" s="191"/>
      <c r="HYF49" s="191"/>
      <c r="HYG49" s="191"/>
      <c r="HYH49" s="191"/>
      <c r="HYI49" s="191"/>
      <c r="HYJ49" s="191"/>
      <c r="HYK49" s="191"/>
      <c r="HYL49" s="191"/>
      <c r="HYM49" s="191"/>
      <c r="HYN49" s="191"/>
      <c r="HYO49" s="191"/>
      <c r="HYP49" s="191"/>
      <c r="HYQ49" s="191"/>
      <c r="HYR49" s="191"/>
      <c r="HYS49" s="191"/>
      <c r="HYT49" s="191"/>
      <c r="HYU49" s="191"/>
      <c r="HYV49" s="191"/>
      <c r="HYW49" s="191"/>
      <c r="HYX49" s="191"/>
      <c r="HYY49" s="191"/>
      <c r="HYZ49" s="191"/>
      <c r="HZA49" s="191"/>
      <c r="HZB49" s="191"/>
      <c r="HZC49" s="191"/>
      <c r="HZD49" s="191"/>
      <c r="HZE49" s="191"/>
      <c r="HZF49" s="191"/>
      <c r="HZG49" s="191"/>
      <c r="HZH49" s="191"/>
      <c r="HZI49" s="191"/>
      <c r="HZJ49" s="191"/>
      <c r="HZK49" s="191"/>
      <c r="HZL49" s="191"/>
      <c r="HZM49" s="191"/>
      <c r="HZN49" s="191"/>
      <c r="HZO49" s="191"/>
      <c r="HZP49" s="191"/>
      <c r="HZQ49" s="191"/>
      <c r="HZR49" s="191"/>
      <c r="HZS49" s="191"/>
      <c r="HZT49" s="191"/>
      <c r="HZU49" s="191"/>
      <c r="HZV49" s="191"/>
      <c r="HZW49" s="191"/>
      <c r="HZX49" s="191"/>
      <c r="HZY49" s="191"/>
      <c r="HZZ49" s="191"/>
      <c r="IAA49" s="191"/>
      <c r="IAB49" s="191"/>
      <c r="IAC49" s="191"/>
      <c r="IAD49" s="191"/>
      <c r="IAE49" s="191"/>
      <c r="IAF49" s="191"/>
      <c r="IAG49" s="191"/>
      <c r="IAH49" s="191"/>
      <c r="IAI49" s="191"/>
      <c r="IAJ49" s="191"/>
      <c r="IAK49" s="191"/>
      <c r="IAL49" s="191"/>
      <c r="IAM49" s="191"/>
      <c r="IAN49" s="191"/>
      <c r="IAO49" s="191"/>
      <c r="IAP49" s="191"/>
      <c r="IAQ49" s="191"/>
      <c r="IAR49" s="191"/>
      <c r="IAS49" s="191"/>
      <c r="IAT49" s="191"/>
      <c r="IAU49" s="191"/>
      <c r="IAV49" s="191"/>
      <c r="IAW49" s="191"/>
      <c r="IAX49" s="191"/>
      <c r="IAY49" s="191"/>
      <c r="IAZ49" s="191"/>
      <c r="IBA49" s="191"/>
      <c r="IBB49" s="191"/>
      <c r="IBC49" s="191"/>
      <c r="IBD49" s="191"/>
      <c r="IBE49" s="191"/>
      <c r="IBF49" s="191"/>
      <c r="IBG49" s="191"/>
      <c r="IBH49" s="191"/>
      <c r="IBI49" s="191"/>
      <c r="IBJ49" s="191"/>
      <c r="IBK49" s="191"/>
      <c r="IBL49" s="191"/>
      <c r="IBM49" s="191"/>
      <c r="IBN49" s="191"/>
      <c r="IBO49" s="191"/>
      <c r="IBP49" s="191"/>
      <c r="IBQ49" s="191"/>
      <c r="IBR49" s="191"/>
      <c r="IBS49" s="191"/>
      <c r="IBT49" s="191"/>
      <c r="IBU49" s="191"/>
      <c r="IBV49" s="191"/>
      <c r="IBW49" s="191"/>
      <c r="IBX49" s="191"/>
      <c r="IBY49" s="191"/>
      <c r="IBZ49" s="191"/>
      <c r="ICA49" s="191"/>
      <c r="ICB49" s="191"/>
      <c r="ICC49" s="191"/>
      <c r="ICD49" s="191"/>
      <c r="ICE49" s="191"/>
      <c r="ICF49" s="191"/>
      <c r="ICG49" s="191"/>
      <c r="ICH49" s="191"/>
      <c r="ICI49" s="191"/>
      <c r="ICJ49" s="191"/>
      <c r="ICK49" s="191"/>
      <c r="ICL49" s="191"/>
      <c r="ICM49" s="191"/>
      <c r="ICN49" s="191"/>
      <c r="ICO49" s="191"/>
      <c r="ICP49" s="191"/>
      <c r="ICQ49" s="191"/>
      <c r="ICR49" s="191"/>
      <c r="ICS49" s="191"/>
      <c r="ICT49" s="191"/>
      <c r="ICU49" s="191"/>
      <c r="ICV49" s="191"/>
      <c r="ICW49" s="191"/>
      <c r="ICX49" s="191"/>
      <c r="ICY49" s="191"/>
      <c r="ICZ49" s="191"/>
      <c r="IDA49" s="191"/>
      <c r="IDB49" s="191"/>
      <c r="IDC49" s="191"/>
      <c r="IDD49" s="191"/>
      <c r="IDE49" s="191"/>
      <c r="IDF49" s="191"/>
      <c r="IDG49" s="191"/>
      <c r="IDH49" s="191"/>
      <c r="IDI49" s="191"/>
      <c r="IDJ49" s="191"/>
      <c r="IDK49" s="191"/>
      <c r="IDL49" s="191"/>
      <c r="IDM49" s="191"/>
      <c r="IDN49" s="191"/>
      <c r="IDO49" s="191"/>
      <c r="IDP49" s="191"/>
      <c r="IDQ49" s="191"/>
      <c r="IDR49" s="191"/>
      <c r="IDS49" s="191"/>
      <c r="IDT49" s="191"/>
      <c r="IDU49" s="191"/>
      <c r="IDV49" s="191"/>
      <c r="IDW49" s="191"/>
      <c r="IDX49" s="191"/>
      <c r="IDY49" s="191"/>
      <c r="IDZ49" s="191"/>
      <c r="IEA49" s="191"/>
      <c r="IEB49" s="191"/>
      <c r="IEC49" s="191"/>
      <c r="IED49" s="191"/>
      <c r="IEE49" s="191"/>
      <c r="IEF49" s="191"/>
      <c r="IEG49" s="191"/>
      <c r="IEH49" s="191"/>
      <c r="IEI49" s="191"/>
      <c r="IEJ49" s="191"/>
      <c r="IEK49" s="191"/>
      <c r="IEL49" s="191"/>
      <c r="IEM49" s="191"/>
      <c r="IEN49" s="191"/>
      <c r="IEO49" s="191"/>
      <c r="IEP49" s="191"/>
      <c r="IEQ49" s="191"/>
      <c r="IER49" s="191"/>
      <c r="IES49" s="191"/>
      <c r="IET49" s="191"/>
      <c r="IEU49" s="191"/>
      <c r="IEV49" s="191"/>
      <c r="IEW49" s="191"/>
      <c r="IEX49" s="191"/>
      <c r="IEY49" s="191"/>
      <c r="IEZ49" s="191"/>
      <c r="IFA49" s="191"/>
      <c r="IFB49" s="191"/>
      <c r="IFC49" s="191"/>
      <c r="IFD49" s="191"/>
      <c r="IFE49" s="191"/>
      <c r="IFF49" s="191"/>
      <c r="IFG49" s="191"/>
      <c r="IFH49" s="191"/>
      <c r="IFI49" s="191"/>
      <c r="IFJ49" s="191"/>
      <c r="IFK49" s="191"/>
      <c r="IFL49" s="191"/>
      <c r="IFM49" s="191"/>
      <c r="IFN49" s="191"/>
      <c r="IFO49" s="191"/>
      <c r="IFP49" s="191"/>
      <c r="IFQ49" s="191"/>
      <c r="IFR49" s="191"/>
      <c r="IFS49" s="191"/>
      <c r="IFT49" s="191"/>
      <c r="IFU49" s="191"/>
      <c r="IFV49" s="191"/>
      <c r="IFW49" s="191"/>
      <c r="IFX49" s="191"/>
      <c r="IFY49" s="191"/>
      <c r="IFZ49" s="191"/>
      <c r="IGA49" s="191"/>
      <c r="IGB49" s="191"/>
      <c r="IGC49" s="191"/>
      <c r="IGD49" s="191"/>
      <c r="IGE49" s="191"/>
      <c r="IGF49" s="191"/>
      <c r="IGG49" s="191"/>
      <c r="IGH49" s="191"/>
      <c r="IGI49" s="191"/>
      <c r="IGJ49" s="191"/>
      <c r="IGK49" s="191"/>
      <c r="IGL49" s="191"/>
      <c r="IGM49" s="191"/>
      <c r="IGN49" s="191"/>
      <c r="IGO49" s="191"/>
      <c r="IGP49" s="191"/>
      <c r="IGQ49" s="191"/>
      <c r="IGR49" s="191"/>
      <c r="IGS49" s="191"/>
      <c r="IGT49" s="191"/>
      <c r="IGU49" s="191"/>
      <c r="IGV49" s="191"/>
      <c r="IGW49" s="191"/>
      <c r="IGX49" s="191"/>
      <c r="IGY49" s="191"/>
      <c r="IGZ49" s="191"/>
      <c r="IHA49" s="191"/>
      <c r="IHB49" s="191"/>
      <c r="IHC49" s="191"/>
      <c r="IHD49" s="191"/>
      <c r="IHE49" s="191"/>
      <c r="IHF49" s="191"/>
      <c r="IHG49" s="191"/>
      <c r="IHH49" s="191"/>
      <c r="IHI49" s="191"/>
      <c r="IHJ49" s="191"/>
      <c r="IHK49" s="191"/>
      <c r="IHL49" s="191"/>
      <c r="IHM49" s="191"/>
      <c r="IHN49" s="191"/>
      <c r="IHO49" s="191"/>
      <c r="IHP49" s="191"/>
      <c r="IHQ49" s="191"/>
      <c r="IHR49" s="191"/>
      <c r="IHS49" s="191"/>
      <c r="IHT49" s="191"/>
      <c r="IHU49" s="191"/>
      <c r="IHV49" s="191"/>
      <c r="IHW49" s="191"/>
      <c r="IHX49" s="191"/>
      <c r="IHY49" s="191"/>
      <c r="IHZ49" s="191"/>
      <c r="IIA49" s="191"/>
      <c r="IIB49" s="191"/>
      <c r="IIC49" s="191"/>
      <c r="IID49" s="191"/>
      <c r="IIE49" s="191"/>
      <c r="IIF49" s="191"/>
      <c r="IIG49" s="191"/>
      <c r="IIH49" s="191"/>
      <c r="III49" s="191"/>
      <c r="IIJ49" s="191"/>
      <c r="IIK49" s="191"/>
      <c r="IIL49" s="191"/>
      <c r="IIM49" s="191"/>
      <c r="IIN49" s="191"/>
      <c r="IIO49" s="191"/>
      <c r="IIP49" s="191"/>
      <c r="IIQ49" s="191"/>
      <c r="IIR49" s="191"/>
      <c r="IIS49" s="191"/>
      <c r="IIT49" s="191"/>
      <c r="IIU49" s="191"/>
      <c r="IIV49" s="191"/>
      <c r="IIW49" s="191"/>
      <c r="IIX49" s="191"/>
      <c r="IIY49" s="191"/>
      <c r="IIZ49" s="191"/>
      <c r="IJA49" s="191"/>
      <c r="IJB49" s="191"/>
      <c r="IJC49" s="191"/>
      <c r="IJD49" s="191"/>
      <c r="IJE49" s="191"/>
      <c r="IJF49" s="191"/>
      <c r="IJG49" s="191"/>
      <c r="IJH49" s="191"/>
      <c r="IJI49" s="191"/>
      <c r="IJJ49" s="191"/>
      <c r="IJK49" s="191"/>
      <c r="IJL49" s="191"/>
      <c r="IJM49" s="191"/>
      <c r="IJN49" s="191"/>
      <c r="IJO49" s="191"/>
      <c r="IJP49" s="191"/>
      <c r="IJQ49" s="191"/>
      <c r="IJR49" s="191"/>
      <c r="IJS49" s="191"/>
      <c r="IJT49" s="191"/>
      <c r="IJU49" s="191"/>
      <c r="IJV49" s="191"/>
      <c r="IJW49" s="191"/>
      <c r="IJX49" s="191"/>
      <c r="IJY49" s="191"/>
      <c r="IJZ49" s="191"/>
      <c r="IKA49" s="191"/>
      <c r="IKB49" s="191"/>
      <c r="IKC49" s="191"/>
      <c r="IKD49" s="191"/>
      <c r="IKE49" s="191"/>
      <c r="IKF49" s="191"/>
      <c r="IKG49" s="191"/>
      <c r="IKH49" s="191"/>
      <c r="IKI49" s="191"/>
      <c r="IKJ49" s="191"/>
      <c r="IKK49" s="191"/>
      <c r="IKL49" s="191"/>
      <c r="IKM49" s="191"/>
      <c r="IKN49" s="191"/>
      <c r="IKO49" s="191"/>
      <c r="IKP49" s="191"/>
      <c r="IKQ49" s="191"/>
      <c r="IKR49" s="191"/>
      <c r="IKS49" s="191"/>
      <c r="IKT49" s="191"/>
      <c r="IKU49" s="191"/>
      <c r="IKV49" s="191"/>
      <c r="IKW49" s="191"/>
      <c r="IKX49" s="191"/>
      <c r="IKY49" s="191"/>
      <c r="IKZ49" s="191"/>
      <c r="ILA49" s="191"/>
      <c r="ILB49" s="191"/>
      <c r="ILC49" s="191"/>
      <c r="ILD49" s="191"/>
      <c r="ILE49" s="191"/>
      <c r="ILF49" s="191"/>
      <c r="ILG49" s="191"/>
      <c r="ILH49" s="191"/>
      <c r="ILI49" s="191"/>
      <c r="ILJ49" s="191"/>
      <c r="ILK49" s="191"/>
      <c r="ILL49" s="191"/>
      <c r="ILM49" s="191"/>
      <c r="ILN49" s="191"/>
      <c r="ILO49" s="191"/>
      <c r="ILP49" s="191"/>
      <c r="ILQ49" s="191"/>
      <c r="ILR49" s="191"/>
      <c r="ILS49" s="191"/>
      <c r="ILT49" s="191"/>
      <c r="ILU49" s="191"/>
      <c r="ILV49" s="191"/>
      <c r="ILW49" s="191"/>
      <c r="ILX49" s="191"/>
      <c r="ILY49" s="191"/>
      <c r="ILZ49" s="191"/>
      <c r="IMA49" s="191"/>
      <c r="IMB49" s="191"/>
      <c r="IMC49" s="191"/>
      <c r="IMD49" s="191"/>
      <c r="IME49" s="191"/>
      <c r="IMF49" s="191"/>
      <c r="IMG49" s="191"/>
      <c r="IMH49" s="191"/>
      <c r="IMI49" s="191"/>
      <c r="IMJ49" s="191"/>
      <c r="IMK49" s="191"/>
      <c r="IML49" s="191"/>
      <c r="IMM49" s="191"/>
      <c r="IMN49" s="191"/>
      <c r="IMO49" s="191"/>
      <c r="IMP49" s="191"/>
      <c r="IMQ49" s="191"/>
      <c r="IMR49" s="191"/>
      <c r="IMS49" s="191"/>
      <c r="IMT49" s="191"/>
      <c r="IMU49" s="191"/>
      <c r="IMV49" s="191"/>
      <c r="IMW49" s="191"/>
      <c r="IMX49" s="191"/>
      <c r="IMY49" s="191"/>
      <c r="IMZ49" s="191"/>
      <c r="INA49" s="191"/>
      <c r="INB49" s="191"/>
      <c r="INC49" s="191"/>
      <c r="IND49" s="191"/>
      <c r="INE49" s="191"/>
      <c r="INF49" s="191"/>
      <c r="ING49" s="191"/>
      <c r="INH49" s="191"/>
      <c r="INI49" s="191"/>
      <c r="INJ49" s="191"/>
      <c r="INK49" s="191"/>
      <c r="INL49" s="191"/>
      <c r="INM49" s="191"/>
      <c r="INN49" s="191"/>
      <c r="INO49" s="191"/>
      <c r="INP49" s="191"/>
      <c r="INQ49" s="191"/>
      <c r="INR49" s="191"/>
      <c r="INS49" s="191"/>
      <c r="INT49" s="191"/>
      <c r="INU49" s="191"/>
      <c r="INV49" s="191"/>
      <c r="INW49" s="191"/>
      <c r="INX49" s="191"/>
      <c r="INY49" s="191"/>
      <c r="INZ49" s="191"/>
      <c r="IOA49" s="191"/>
      <c r="IOB49" s="191"/>
      <c r="IOC49" s="191"/>
      <c r="IOD49" s="191"/>
      <c r="IOE49" s="191"/>
      <c r="IOF49" s="191"/>
      <c r="IOG49" s="191"/>
      <c r="IOH49" s="191"/>
      <c r="IOI49" s="191"/>
      <c r="IOJ49" s="191"/>
      <c r="IOK49" s="191"/>
      <c r="IOL49" s="191"/>
      <c r="IOM49" s="191"/>
      <c r="ION49" s="191"/>
      <c r="IOO49" s="191"/>
      <c r="IOP49" s="191"/>
      <c r="IOQ49" s="191"/>
      <c r="IOR49" s="191"/>
      <c r="IOS49" s="191"/>
      <c r="IOT49" s="191"/>
      <c r="IOU49" s="191"/>
      <c r="IOV49" s="191"/>
      <c r="IOW49" s="191"/>
      <c r="IOX49" s="191"/>
      <c r="IOY49" s="191"/>
      <c r="IOZ49" s="191"/>
      <c r="IPA49" s="191"/>
      <c r="IPB49" s="191"/>
      <c r="IPC49" s="191"/>
      <c r="IPD49" s="191"/>
      <c r="IPE49" s="191"/>
      <c r="IPF49" s="191"/>
      <c r="IPG49" s="191"/>
      <c r="IPH49" s="191"/>
      <c r="IPI49" s="191"/>
      <c r="IPJ49" s="191"/>
      <c r="IPK49" s="191"/>
      <c r="IPL49" s="191"/>
      <c r="IPM49" s="191"/>
      <c r="IPN49" s="191"/>
      <c r="IPO49" s="191"/>
      <c r="IPP49" s="191"/>
      <c r="IPQ49" s="191"/>
      <c r="IPR49" s="191"/>
      <c r="IPS49" s="191"/>
      <c r="IPT49" s="191"/>
      <c r="IPU49" s="191"/>
      <c r="IPV49" s="191"/>
      <c r="IPW49" s="191"/>
      <c r="IPX49" s="191"/>
      <c r="IPY49" s="191"/>
      <c r="IPZ49" s="191"/>
      <c r="IQA49" s="191"/>
      <c r="IQB49" s="191"/>
      <c r="IQC49" s="191"/>
      <c r="IQD49" s="191"/>
      <c r="IQE49" s="191"/>
      <c r="IQF49" s="191"/>
      <c r="IQG49" s="191"/>
      <c r="IQH49" s="191"/>
      <c r="IQI49" s="191"/>
      <c r="IQJ49" s="191"/>
      <c r="IQK49" s="191"/>
      <c r="IQL49" s="191"/>
      <c r="IQM49" s="191"/>
      <c r="IQN49" s="191"/>
      <c r="IQO49" s="191"/>
      <c r="IQP49" s="191"/>
      <c r="IQQ49" s="191"/>
      <c r="IQR49" s="191"/>
      <c r="IQS49" s="191"/>
      <c r="IQT49" s="191"/>
      <c r="IQU49" s="191"/>
      <c r="IQV49" s="191"/>
      <c r="IQW49" s="191"/>
      <c r="IQX49" s="191"/>
      <c r="IQY49" s="191"/>
      <c r="IQZ49" s="191"/>
      <c r="IRA49" s="191"/>
      <c r="IRB49" s="191"/>
      <c r="IRC49" s="191"/>
      <c r="IRD49" s="191"/>
      <c r="IRE49" s="191"/>
      <c r="IRF49" s="191"/>
      <c r="IRG49" s="191"/>
      <c r="IRH49" s="191"/>
      <c r="IRI49" s="191"/>
      <c r="IRJ49" s="191"/>
      <c r="IRK49" s="191"/>
      <c r="IRL49" s="191"/>
      <c r="IRM49" s="191"/>
      <c r="IRN49" s="191"/>
      <c r="IRO49" s="191"/>
      <c r="IRP49" s="191"/>
      <c r="IRQ49" s="191"/>
      <c r="IRR49" s="191"/>
      <c r="IRS49" s="191"/>
      <c r="IRT49" s="191"/>
      <c r="IRU49" s="191"/>
      <c r="IRV49" s="191"/>
      <c r="IRW49" s="191"/>
      <c r="IRX49" s="191"/>
      <c r="IRY49" s="191"/>
      <c r="IRZ49" s="191"/>
      <c r="ISA49" s="191"/>
      <c r="ISB49" s="191"/>
      <c r="ISC49" s="191"/>
      <c r="ISD49" s="191"/>
      <c r="ISE49" s="191"/>
      <c r="ISF49" s="191"/>
      <c r="ISG49" s="191"/>
      <c r="ISH49" s="191"/>
      <c r="ISI49" s="191"/>
      <c r="ISJ49" s="191"/>
      <c r="ISK49" s="191"/>
      <c r="ISL49" s="191"/>
      <c r="ISM49" s="191"/>
      <c r="ISN49" s="191"/>
      <c r="ISO49" s="191"/>
      <c r="ISP49" s="191"/>
      <c r="ISQ49" s="191"/>
      <c r="ISR49" s="191"/>
      <c r="ISS49" s="191"/>
      <c r="IST49" s="191"/>
      <c r="ISU49" s="191"/>
      <c r="ISV49" s="191"/>
      <c r="ISW49" s="191"/>
      <c r="ISX49" s="191"/>
      <c r="ISY49" s="191"/>
      <c r="ISZ49" s="191"/>
      <c r="ITA49" s="191"/>
      <c r="ITB49" s="191"/>
      <c r="ITC49" s="191"/>
      <c r="ITD49" s="191"/>
      <c r="ITE49" s="191"/>
      <c r="ITF49" s="191"/>
      <c r="ITG49" s="191"/>
      <c r="ITH49" s="191"/>
      <c r="ITI49" s="191"/>
      <c r="ITJ49" s="191"/>
      <c r="ITK49" s="191"/>
      <c r="ITL49" s="191"/>
      <c r="ITM49" s="191"/>
      <c r="ITN49" s="191"/>
      <c r="ITO49" s="191"/>
      <c r="ITP49" s="191"/>
      <c r="ITQ49" s="191"/>
      <c r="ITR49" s="191"/>
      <c r="ITS49" s="191"/>
      <c r="ITT49" s="191"/>
      <c r="ITU49" s="191"/>
      <c r="ITV49" s="191"/>
      <c r="ITW49" s="191"/>
      <c r="ITX49" s="191"/>
      <c r="ITY49" s="191"/>
      <c r="ITZ49" s="191"/>
      <c r="IUA49" s="191"/>
      <c r="IUB49" s="191"/>
      <c r="IUC49" s="191"/>
      <c r="IUD49" s="191"/>
      <c r="IUE49" s="191"/>
      <c r="IUF49" s="191"/>
      <c r="IUG49" s="191"/>
      <c r="IUH49" s="191"/>
      <c r="IUI49" s="191"/>
      <c r="IUJ49" s="191"/>
      <c r="IUK49" s="191"/>
      <c r="IUL49" s="191"/>
      <c r="IUM49" s="191"/>
      <c r="IUN49" s="191"/>
      <c r="IUO49" s="191"/>
      <c r="IUP49" s="191"/>
      <c r="IUQ49" s="191"/>
      <c r="IUR49" s="191"/>
      <c r="IUS49" s="191"/>
      <c r="IUT49" s="191"/>
      <c r="IUU49" s="191"/>
      <c r="IUV49" s="191"/>
      <c r="IUW49" s="191"/>
      <c r="IUX49" s="191"/>
      <c r="IUY49" s="191"/>
      <c r="IUZ49" s="191"/>
      <c r="IVA49" s="191"/>
      <c r="IVB49" s="191"/>
      <c r="IVC49" s="191"/>
      <c r="IVD49" s="191"/>
      <c r="IVE49" s="191"/>
      <c r="IVF49" s="191"/>
      <c r="IVG49" s="191"/>
      <c r="IVH49" s="191"/>
      <c r="IVI49" s="191"/>
      <c r="IVJ49" s="191"/>
      <c r="IVK49" s="191"/>
      <c r="IVL49" s="191"/>
      <c r="IVM49" s="191"/>
      <c r="IVN49" s="191"/>
      <c r="IVO49" s="191"/>
      <c r="IVP49" s="191"/>
      <c r="IVQ49" s="191"/>
      <c r="IVR49" s="191"/>
      <c r="IVS49" s="191"/>
      <c r="IVT49" s="191"/>
      <c r="IVU49" s="191"/>
      <c r="IVV49" s="191"/>
      <c r="IVW49" s="191"/>
      <c r="IVX49" s="191"/>
      <c r="IVY49" s="191"/>
      <c r="IVZ49" s="191"/>
      <c r="IWA49" s="191"/>
      <c r="IWB49" s="191"/>
      <c r="IWC49" s="191"/>
      <c r="IWD49" s="191"/>
      <c r="IWE49" s="191"/>
      <c r="IWF49" s="191"/>
      <c r="IWG49" s="191"/>
      <c r="IWH49" s="191"/>
      <c r="IWI49" s="191"/>
      <c r="IWJ49" s="191"/>
      <c r="IWK49" s="191"/>
      <c r="IWL49" s="191"/>
      <c r="IWM49" s="191"/>
      <c r="IWN49" s="191"/>
      <c r="IWO49" s="191"/>
      <c r="IWP49" s="191"/>
      <c r="IWQ49" s="191"/>
      <c r="IWR49" s="191"/>
      <c r="IWS49" s="191"/>
      <c r="IWT49" s="191"/>
      <c r="IWU49" s="191"/>
      <c r="IWV49" s="191"/>
      <c r="IWW49" s="191"/>
      <c r="IWX49" s="191"/>
      <c r="IWY49" s="191"/>
      <c r="IWZ49" s="191"/>
      <c r="IXA49" s="191"/>
      <c r="IXB49" s="191"/>
      <c r="IXC49" s="191"/>
      <c r="IXD49" s="191"/>
      <c r="IXE49" s="191"/>
      <c r="IXF49" s="191"/>
      <c r="IXG49" s="191"/>
      <c r="IXH49" s="191"/>
      <c r="IXI49" s="191"/>
      <c r="IXJ49" s="191"/>
      <c r="IXK49" s="191"/>
      <c r="IXL49" s="191"/>
      <c r="IXM49" s="191"/>
      <c r="IXN49" s="191"/>
      <c r="IXO49" s="191"/>
      <c r="IXP49" s="191"/>
      <c r="IXQ49" s="191"/>
      <c r="IXR49" s="191"/>
      <c r="IXS49" s="191"/>
      <c r="IXT49" s="191"/>
      <c r="IXU49" s="191"/>
      <c r="IXV49" s="191"/>
      <c r="IXW49" s="191"/>
      <c r="IXX49" s="191"/>
      <c r="IXY49" s="191"/>
      <c r="IXZ49" s="191"/>
      <c r="IYA49" s="191"/>
      <c r="IYB49" s="191"/>
      <c r="IYC49" s="191"/>
      <c r="IYD49" s="191"/>
      <c r="IYE49" s="191"/>
      <c r="IYF49" s="191"/>
      <c r="IYG49" s="191"/>
      <c r="IYH49" s="191"/>
      <c r="IYI49" s="191"/>
      <c r="IYJ49" s="191"/>
      <c r="IYK49" s="191"/>
      <c r="IYL49" s="191"/>
      <c r="IYM49" s="191"/>
      <c r="IYN49" s="191"/>
      <c r="IYO49" s="191"/>
      <c r="IYP49" s="191"/>
      <c r="IYQ49" s="191"/>
      <c r="IYR49" s="191"/>
      <c r="IYS49" s="191"/>
      <c r="IYT49" s="191"/>
      <c r="IYU49" s="191"/>
      <c r="IYV49" s="191"/>
      <c r="IYW49" s="191"/>
      <c r="IYX49" s="191"/>
      <c r="IYY49" s="191"/>
      <c r="IYZ49" s="191"/>
      <c r="IZA49" s="191"/>
      <c r="IZB49" s="191"/>
      <c r="IZC49" s="191"/>
      <c r="IZD49" s="191"/>
      <c r="IZE49" s="191"/>
      <c r="IZF49" s="191"/>
      <c r="IZG49" s="191"/>
      <c r="IZH49" s="191"/>
      <c r="IZI49" s="191"/>
      <c r="IZJ49" s="191"/>
      <c r="IZK49" s="191"/>
      <c r="IZL49" s="191"/>
      <c r="IZM49" s="191"/>
      <c r="IZN49" s="191"/>
      <c r="IZO49" s="191"/>
      <c r="IZP49" s="191"/>
      <c r="IZQ49" s="191"/>
      <c r="IZR49" s="191"/>
      <c r="IZS49" s="191"/>
      <c r="IZT49" s="191"/>
      <c r="IZU49" s="191"/>
      <c r="IZV49" s="191"/>
      <c r="IZW49" s="191"/>
      <c r="IZX49" s="191"/>
      <c r="IZY49" s="191"/>
      <c r="IZZ49" s="191"/>
      <c r="JAA49" s="191"/>
      <c r="JAB49" s="191"/>
      <c r="JAC49" s="191"/>
      <c r="JAD49" s="191"/>
      <c r="JAE49" s="191"/>
      <c r="JAF49" s="191"/>
      <c r="JAG49" s="191"/>
      <c r="JAH49" s="191"/>
      <c r="JAI49" s="191"/>
      <c r="JAJ49" s="191"/>
      <c r="JAK49" s="191"/>
      <c r="JAL49" s="191"/>
      <c r="JAM49" s="191"/>
      <c r="JAN49" s="191"/>
      <c r="JAO49" s="191"/>
      <c r="JAP49" s="191"/>
      <c r="JAQ49" s="191"/>
      <c r="JAR49" s="191"/>
      <c r="JAS49" s="191"/>
      <c r="JAT49" s="191"/>
      <c r="JAU49" s="191"/>
      <c r="JAV49" s="191"/>
      <c r="JAW49" s="191"/>
      <c r="JAX49" s="191"/>
      <c r="JAY49" s="191"/>
      <c r="JAZ49" s="191"/>
      <c r="JBA49" s="191"/>
      <c r="JBB49" s="191"/>
      <c r="JBC49" s="191"/>
      <c r="JBD49" s="191"/>
      <c r="JBE49" s="191"/>
      <c r="JBF49" s="191"/>
      <c r="JBG49" s="191"/>
      <c r="JBH49" s="191"/>
      <c r="JBI49" s="191"/>
      <c r="JBJ49" s="191"/>
      <c r="JBK49" s="191"/>
      <c r="JBL49" s="191"/>
      <c r="JBM49" s="191"/>
      <c r="JBN49" s="191"/>
      <c r="JBO49" s="191"/>
      <c r="JBP49" s="191"/>
      <c r="JBQ49" s="191"/>
      <c r="JBR49" s="191"/>
      <c r="JBS49" s="191"/>
      <c r="JBT49" s="191"/>
      <c r="JBU49" s="191"/>
      <c r="JBV49" s="191"/>
      <c r="JBW49" s="191"/>
      <c r="JBX49" s="191"/>
      <c r="JBY49" s="191"/>
      <c r="JBZ49" s="191"/>
      <c r="JCA49" s="191"/>
      <c r="JCB49" s="191"/>
      <c r="JCC49" s="191"/>
      <c r="JCD49" s="191"/>
      <c r="JCE49" s="191"/>
      <c r="JCF49" s="191"/>
      <c r="JCG49" s="191"/>
      <c r="JCH49" s="191"/>
      <c r="JCI49" s="191"/>
      <c r="JCJ49" s="191"/>
      <c r="JCK49" s="191"/>
      <c r="JCL49" s="191"/>
      <c r="JCM49" s="191"/>
      <c r="JCN49" s="191"/>
      <c r="JCO49" s="191"/>
      <c r="JCP49" s="191"/>
      <c r="JCQ49" s="191"/>
      <c r="JCR49" s="191"/>
      <c r="JCS49" s="191"/>
      <c r="JCT49" s="191"/>
      <c r="JCU49" s="191"/>
      <c r="JCV49" s="191"/>
      <c r="JCW49" s="191"/>
      <c r="JCX49" s="191"/>
      <c r="JCY49" s="191"/>
      <c r="JCZ49" s="191"/>
      <c r="JDA49" s="191"/>
      <c r="JDB49" s="191"/>
      <c r="JDC49" s="191"/>
      <c r="JDD49" s="191"/>
      <c r="JDE49" s="191"/>
      <c r="JDF49" s="191"/>
      <c r="JDG49" s="191"/>
      <c r="JDH49" s="191"/>
      <c r="JDI49" s="191"/>
      <c r="JDJ49" s="191"/>
      <c r="JDK49" s="191"/>
      <c r="JDL49" s="191"/>
      <c r="JDM49" s="191"/>
      <c r="JDN49" s="191"/>
      <c r="JDO49" s="191"/>
      <c r="JDP49" s="191"/>
      <c r="JDQ49" s="191"/>
      <c r="JDR49" s="191"/>
      <c r="JDS49" s="191"/>
      <c r="JDT49" s="191"/>
      <c r="JDU49" s="191"/>
      <c r="JDV49" s="191"/>
      <c r="JDW49" s="191"/>
      <c r="JDX49" s="191"/>
      <c r="JDY49" s="191"/>
      <c r="JDZ49" s="191"/>
      <c r="JEA49" s="191"/>
      <c r="JEB49" s="191"/>
      <c r="JEC49" s="191"/>
      <c r="JED49" s="191"/>
      <c r="JEE49" s="191"/>
      <c r="JEF49" s="191"/>
      <c r="JEG49" s="191"/>
      <c r="JEH49" s="191"/>
      <c r="JEI49" s="191"/>
      <c r="JEJ49" s="191"/>
      <c r="JEK49" s="191"/>
      <c r="JEL49" s="191"/>
      <c r="JEM49" s="191"/>
      <c r="JEN49" s="191"/>
      <c r="JEO49" s="191"/>
      <c r="JEP49" s="191"/>
      <c r="JEQ49" s="191"/>
      <c r="JER49" s="191"/>
      <c r="JES49" s="191"/>
      <c r="JET49" s="191"/>
      <c r="JEU49" s="191"/>
      <c r="JEV49" s="191"/>
      <c r="JEW49" s="191"/>
      <c r="JEX49" s="191"/>
      <c r="JEY49" s="191"/>
      <c r="JEZ49" s="191"/>
      <c r="JFA49" s="191"/>
      <c r="JFB49" s="191"/>
      <c r="JFC49" s="191"/>
      <c r="JFD49" s="191"/>
      <c r="JFE49" s="191"/>
      <c r="JFF49" s="191"/>
      <c r="JFG49" s="191"/>
      <c r="JFH49" s="191"/>
      <c r="JFI49" s="191"/>
      <c r="JFJ49" s="191"/>
      <c r="JFK49" s="191"/>
      <c r="JFL49" s="191"/>
      <c r="JFM49" s="191"/>
      <c r="JFN49" s="191"/>
      <c r="JFO49" s="191"/>
      <c r="JFP49" s="191"/>
      <c r="JFQ49" s="191"/>
      <c r="JFR49" s="191"/>
      <c r="JFS49" s="191"/>
      <c r="JFT49" s="191"/>
      <c r="JFU49" s="191"/>
      <c r="JFV49" s="191"/>
      <c r="JFW49" s="191"/>
      <c r="JFX49" s="191"/>
      <c r="JFY49" s="191"/>
      <c r="JFZ49" s="191"/>
      <c r="JGA49" s="191"/>
      <c r="JGB49" s="191"/>
      <c r="JGC49" s="191"/>
      <c r="JGD49" s="191"/>
      <c r="JGE49" s="191"/>
      <c r="JGF49" s="191"/>
      <c r="JGG49" s="191"/>
      <c r="JGH49" s="191"/>
      <c r="JGI49" s="191"/>
      <c r="JGJ49" s="191"/>
      <c r="JGK49" s="191"/>
      <c r="JGL49" s="191"/>
      <c r="JGM49" s="191"/>
      <c r="JGN49" s="191"/>
      <c r="JGO49" s="191"/>
      <c r="JGP49" s="191"/>
      <c r="JGQ49" s="191"/>
      <c r="JGR49" s="191"/>
      <c r="JGS49" s="191"/>
      <c r="JGT49" s="191"/>
      <c r="JGU49" s="191"/>
      <c r="JGV49" s="191"/>
      <c r="JGW49" s="191"/>
      <c r="JGX49" s="191"/>
      <c r="JGY49" s="191"/>
      <c r="JGZ49" s="191"/>
      <c r="JHA49" s="191"/>
      <c r="JHB49" s="191"/>
      <c r="JHC49" s="191"/>
      <c r="JHD49" s="191"/>
      <c r="JHE49" s="191"/>
      <c r="JHF49" s="191"/>
      <c r="JHG49" s="191"/>
      <c r="JHH49" s="191"/>
      <c r="JHI49" s="191"/>
      <c r="JHJ49" s="191"/>
      <c r="JHK49" s="191"/>
      <c r="JHL49" s="191"/>
      <c r="JHM49" s="191"/>
      <c r="JHN49" s="191"/>
      <c r="JHO49" s="191"/>
      <c r="JHP49" s="191"/>
      <c r="JHQ49" s="191"/>
      <c r="JHR49" s="191"/>
      <c r="JHS49" s="191"/>
      <c r="JHT49" s="191"/>
      <c r="JHU49" s="191"/>
      <c r="JHV49" s="191"/>
      <c r="JHW49" s="191"/>
      <c r="JHX49" s="191"/>
      <c r="JHY49" s="191"/>
      <c r="JHZ49" s="191"/>
      <c r="JIA49" s="191"/>
      <c r="JIB49" s="191"/>
      <c r="JIC49" s="191"/>
      <c r="JID49" s="191"/>
      <c r="JIE49" s="191"/>
      <c r="JIF49" s="191"/>
      <c r="JIG49" s="191"/>
      <c r="JIH49" s="191"/>
      <c r="JII49" s="191"/>
      <c r="JIJ49" s="191"/>
      <c r="JIK49" s="191"/>
      <c r="JIL49" s="191"/>
      <c r="JIM49" s="191"/>
      <c r="JIN49" s="191"/>
      <c r="JIO49" s="191"/>
      <c r="JIP49" s="191"/>
      <c r="JIQ49" s="191"/>
      <c r="JIR49" s="191"/>
      <c r="JIS49" s="191"/>
      <c r="JIT49" s="191"/>
      <c r="JIU49" s="191"/>
      <c r="JIV49" s="191"/>
      <c r="JIW49" s="191"/>
      <c r="JIX49" s="191"/>
      <c r="JIY49" s="191"/>
      <c r="JIZ49" s="191"/>
      <c r="JJA49" s="191"/>
      <c r="JJB49" s="191"/>
      <c r="JJC49" s="191"/>
      <c r="JJD49" s="191"/>
      <c r="JJE49" s="191"/>
      <c r="JJF49" s="191"/>
      <c r="JJG49" s="191"/>
      <c r="JJH49" s="191"/>
      <c r="JJI49" s="191"/>
      <c r="JJJ49" s="191"/>
      <c r="JJK49" s="191"/>
      <c r="JJL49" s="191"/>
      <c r="JJM49" s="191"/>
      <c r="JJN49" s="191"/>
      <c r="JJO49" s="191"/>
      <c r="JJP49" s="191"/>
      <c r="JJQ49" s="191"/>
      <c r="JJR49" s="191"/>
      <c r="JJS49" s="191"/>
      <c r="JJT49" s="191"/>
      <c r="JJU49" s="191"/>
      <c r="JJV49" s="191"/>
      <c r="JJW49" s="191"/>
      <c r="JJX49" s="191"/>
      <c r="JJY49" s="191"/>
      <c r="JJZ49" s="191"/>
      <c r="JKA49" s="191"/>
      <c r="JKB49" s="191"/>
      <c r="JKC49" s="191"/>
      <c r="JKD49" s="191"/>
      <c r="JKE49" s="191"/>
      <c r="JKF49" s="191"/>
      <c r="JKG49" s="191"/>
      <c r="JKH49" s="191"/>
      <c r="JKI49" s="191"/>
      <c r="JKJ49" s="191"/>
      <c r="JKK49" s="191"/>
      <c r="JKL49" s="191"/>
      <c r="JKM49" s="191"/>
      <c r="JKN49" s="191"/>
      <c r="JKO49" s="191"/>
      <c r="JKP49" s="191"/>
      <c r="JKQ49" s="191"/>
      <c r="JKR49" s="191"/>
      <c r="JKS49" s="191"/>
      <c r="JKT49" s="191"/>
      <c r="JKU49" s="191"/>
      <c r="JKV49" s="191"/>
      <c r="JKW49" s="191"/>
      <c r="JKX49" s="191"/>
      <c r="JKY49" s="191"/>
      <c r="JKZ49" s="191"/>
      <c r="JLA49" s="191"/>
      <c r="JLB49" s="191"/>
      <c r="JLC49" s="191"/>
      <c r="JLD49" s="191"/>
      <c r="JLE49" s="191"/>
      <c r="JLF49" s="191"/>
      <c r="JLG49" s="191"/>
      <c r="JLH49" s="191"/>
      <c r="JLI49" s="191"/>
      <c r="JLJ49" s="191"/>
      <c r="JLK49" s="191"/>
      <c r="JLL49" s="191"/>
      <c r="JLM49" s="191"/>
      <c r="JLN49" s="191"/>
      <c r="JLO49" s="191"/>
      <c r="JLP49" s="191"/>
      <c r="JLQ49" s="191"/>
      <c r="JLR49" s="191"/>
      <c r="JLS49" s="191"/>
      <c r="JLT49" s="191"/>
      <c r="JLU49" s="191"/>
      <c r="JLV49" s="191"/>
      <c r="JLW49" s="191"/>
      <c r="JLX49" s="191"/>
      <c r="JLY49" s="191"/>
      <c r="JLZ49" s="191"/>
      <c r="JMA49" s="191"/>
      <c r="JMB49" s="191"/>
      <c r="JMC49" s="191"/>
      <c r="JMD49" s="191"/>
      <c r="JME49" s="191"/>
      <c r="JMF49" s="191"/>
      <c r="JMG49" s="191"/>
      <c r="JMH49" s="191"/>
      <c r="JMI49" s="191"/>
      <c r="JMJ49" s="191"/>
      <c r="JMK49" s="191"/>
      <c r="JML49" s="191"/>
      <c r="JMM49" s="191"/>
      <c r="JMN49" s="191"/>
      <c r="JMO49" s="191"/>
      <c r="JMP49" s="191"/>
      <c r="JMQ49" s="191"/>
      <c r="JMR49" s="191"/>
      <c r="JMS49" s="191"/>
      <c r="JMT49" s="191"/>
      <c r="JMU49" s="191"/>
      <c r="JMV49" s="191"/>
      <c r="JMW49" s="191"/>
      <c r="JMX49" s="191"/>
      <c r="JMY49" s="191"/>
      <c r="JMZ49" s="191"/>
      <c r="JNA49" s="191"/>
      <c r="JNB49" s="191"/>
      <c r="JNC49" s="191"/>
      <c r="JND49" s="191"/>
      <c r="JNE49" s="191"/>
      <c r="JNF49" s="191"/>
      <c r="JNG49" s="191"/>
      <c r="JNH49" s="191"/>
      <c r="JNI49" s="191"/>
      <c r="JNJ49" s="191"/>
      <c r="JNK49" s="191"/>
      <c r="JNL49" s="191"/>
      <c r="JNM49" s="191"/>
      <c r="JNN49" s="191"/>
      <c r="JNO49" s="191"/>
      <c r="JNP49" s="191"/>
      <c r="JNQ49" s="191"/>
      <c r="JNR49" s="191"/>
      <c r="JNS49" s="191"/>
      <c r="JNT49" s="191"/>
      <c r="JNU49" s="191"/>
      <c r="JNV49" s="191"/>
      <c r="JNW49" s="191"/>
      <c r="JNX49" s="191"/>
      <c r="JNY49" s="191"/>
      <c r="JNZ49" s="191"/>
      <c r="JOA49" s="191"/>
      <c r="JOB49" s="191"/>
      <c r="JOC49" s="191"/>
      <c r="JOD49" s="191"/>
      <c r="JOE49" s="191"/>
      <c r="JOF49" s="191"/>
      <c r="JOG49" s="191"/>
      <c r="JOH49" s="191"/>
      <c r="JOI49" s="191"/>
      <c r="JOJ49" s="191"/>
      <c r="JOK49" s="191"/>
      <c r="JOL49" s="191"/>
      <c r="JOM49" s="191"/>
      <c r="JON49" s="191"/>
      <c r="JOO49" s="191"/>
      <c r="JOP49" s="191"/>
      <c r="JOQ49" s="191"/>
      <c r="JOR49" s="191"/>
      <c r="JOS49" s="191"/>
      <c r="JOT49" s="191"/>
      <c r="JOU49" s="191"/>
      <c r="JOV49" s="191"/>
      <c r="JOW49" s="191"/>
      <c r="JOX49" s="191"/>
      <c r="JOY49" s="191"/>
      <c r="JOZ49" s="191"/>
      <c r="JPA49" s="191"/>
      <c r="JPB49" s="191"/>
      <c r="JPC49" s="191"/>
      <c r="JPD49" s="191"/>
      <c r="JPE49" s="191"/>
      <c r="JPF49" s="191"/>
      <c r="JPG49" s="191"/>
      <c r="JPH49" s="191"/>
      <c r="JPI49" s="191"/>
      <c r="JPJ49" s="191"/>
      <c r="JPK49" s="191"/>
      <c r="JPL49" s="191"/>
      <c r="JPM49" s="191"/>
      <c r="JPN49" s="191"/>
      <c r="JPO49" s="191"/>
      <c r="JPP49" s="191"/>
      <c r="JPQ49" s="191"/>
      <c r="JPR49" s="191"/>
      <c r="JPS49" s="191"/>
      <c r="JPT49" s="191"/>
      <c r="JPU49" s="191"/>
      <c r="JPV49" s="191"/>
      <c r="JPW49" s="191"/>
      <c r="JPX49" s="191"/>
      <c r="JPY49" s="191"/>
      <c r="JPZ49" s="191"/>
      <c r="JQA49" s="191"/>
      <c r="JQB49" s="191"/>
      <c r="JQC49" s="191"/>
      <c r="JQD49" s="191"/>
      <c r="JQE49" s="191"/>
      <c r="JQF49" s="191"/>
      <c r="JQG49" s="191"/>
      <c r="JQH49" s="191"/>
      <c r="JQI49" s="191"/>
      <c r="JQJ49" s="191"/>
      <c r="JQK49" s="191"/>
      <c r="JQL49" s="191"/>
      <c r="JQM49" s="191"/>
      <c r="JQN49" s="191"/>
      <c r="JQO49" s="191"/>
      <c r="JQP49" s="191"/>
      <c r="JQQ49" s="191"/>
      <c r="JQR49" s="191"/>
      <c r="JQS49" s="191"/>
      <c r="JQT49" s="191"/>
      <c r="JQU49" s="191"/>
      <c r="JQV49" s="191"/>
      <c r="JQW49" s="191"/>
      <c r="JQX49" s="191"/>
      <c r="JQY49" s="191"/>
      <c r="JQZ49" s="191"/>
      <c r="JRA49" s="191"/>
      <c r="JRB49" s="191"/>
      <c r="JRC49" s="191"/>
      <c r="JRD49" s="191"/>
      <c r="JRE49" s="191"/>
      <c r="JRF49" s="191"/>
      <c r="JRG49" s="191"/>
      <c r="JRH49" s="191"/>
      <c r="JRI49" s="191"/>
      <c r="JRJ49" s="191"/>
      <c r="JRK49" s="191"/>
      <c r="JRL49" s="191"/>
      <c r="JRM49" s="191"/>
      <c r="JRN49" s="191"/>
      <c r="JRO49" s="191"/>
      <c r="JRP49" s="191"/>
      <c r="JRQ49" s="191"/>
      <c r="JRR49" s="191"/>
      <c r="JRS49" s="191"/>
      <c r="JRT49" s="191"/>
      <c r="JRU49" s="191"/>
      <c r="JRV49" s="191"/>
      <c r="JRW49" s="191"/>
      <c r="JRX49" s="191"/>
      <c r="JRY49" s="191"/>
      <c r="JRZ49" s="191"/>
      <c r="JSA49" s="191"/>
      <c r="JSB49" s="191"/>
      <c r="JSC49" s="191"/>
      <c r="JSD49" s="191"/>
      <c r="JSE49" s="191"/>
      <c r="JSF49" s="191"/>
      <c r="JSG49" s="191"/>
      <c r="JSH49" s="191"/>
      <c r="JSI49" s="191"/>
      <c r="JSJ49" s="191"/>
      <c r="JSK49" s="191"/>
      <c r="JSL49" s="191"/>
      <c r="JSM49" s="191"/>
      <c r="JSN49" s="191"/>
      <c r="JSO49" s="191"/>
      <c r="JSP49" s="191"/>
      <c r="JSQ49" s="191"/>
      <c r="JSR49" s="191"/>
      <c r="JSS49" s="191"/>
      <c r="JST49" s="191"/>
      <c r="JSU49" s="191"/>
      <c r="JSV49" s="191"/>
      <c r="JSW49" s="191"/>
      <c r="JSX49" s="191"/>
      <c r="JSY49" s="191"/>
      <c r="JSZ49" s="191"/>
      <c r="JTA49" s="191"/>
      <c r="JTB49" s="191"/>
      <c r="JTC49" s="191"/>
      <c r="JTD49" s="191"/>
      <c r="JTE49" s="191"/>
      <c r="JTF49" s="191"/>
      <c r="JTG49" s="191"/>
      <c r="JTH49" s="191"/>
      <c r="JTI49" s="191"/>
      <c r="JTJ49" s="191"/>
      <c r="JTK49" s="191"/>
      <c r="JTL49" s="191"/>
      <c r="JTM49" s="191"/>
      <c r="JTN49" s="191"/>
      <c r="JTO49" s="191"/>
      <c r="JTP49" s="191"/>
      <c r="JTQ49" s="191"/>
      <c r="JTR49" s="191"/>
      <c r="JTS49" s="191"/>
      <c r="JTT49" s="191"/>
      <c r="JTU49" s="191"/>
      <c r="JTV49" s="191"/>
      <c r="JTW49" s="191"/>
      <c r="JTX49" s="191"/>
      <c r="JTY49" s="191"/>
      <c r="JTZ49" s="191"/>
      <c r="JUA49" s="191"/>
      <c r="JUB49" s="191"/>
      <c r="JUC49" s="191"/>
      <c r="JUD49" s="191"/>
      <c r="JUE49" s="191"/>
      <c r="JUF49" s="191"/>
      <c r="JUG49" s="191"/>
      <c r="JUH49" s="191"/>
      <c r="JUI49" s="191"/>
      <c r="JUJ49" s="191"/>
      <c r="JUK49" s="191"/>
      <c r="JUL49" s="191"/>
      <c r="JUM49" s="191"/>
      <c r="JUN49" s="191"/>
      <c r="JUO49" s="191"/>
      <c r="JUP49" s="191"/>
      <c r="JUQ49" s="191"/>
      <c r="JUR49" s="191"/>
      <c r="JUS49" s="191"/>
      <c r="JUT49" s="191"/>
      <c r="JUU49" s="191"/>
      <c r="JUV49" s="191"/>
      <c r="JUW49" s="191"/>
      <c r="JUX49" s="191"/>
      <c r="JUY49" s="191"/>
      <c r="JUZ49" s="191"/>
      <c r="JVA49" s="191"/>
      <c r="JVB49" s="191"/>
      <c r="JVC49" s="191"/>
      <c r="JVD49" s="191"/>
      <c r="JVE49" s="191"/>
      <c r="JVF49" s="191"/>
      <c r="JVG49" s="191"/>
      <c r="JVH49" s="191"/>
      <c r="JVI49" s="191"/>
      <c r="JVJ49" s="191"/>
      <c r="JVK49" s="191"/>
      <c r="JVL49" s="191"/>
      <c r="JVM49" s="191"/>
      <c r="JVN49" s="191"/>
      <c r="JVO49" s="191"/>
      <c r="JVP49" s="191"/>
      <c r="JVQ49" s="191"/>
      <c r="JVR49" s="191"/>
      <c r="JVS49" s="191"/>
      <c r="JVT49" s="191"/>
      <c r="JVU49" s="191"/>
      <c r="JVV49" s="191"/>
      <c r="JVW49" s="191"/>
      <c r="JVX49" s="191"/>
      <c r="JVY49" s="191"/>
      <c r="JVZ49" s="191"/>
      <c r="JWA49" s="191"/>
      <c r="JWB49" s="191"/>
      <c r="JWC49" s="191"/>
      <c r="JWD49" s="191"/>
      <c r="JWE49" s="191"/>
      <c r="JWF49" s="191"/>
      <c r="JWG49" s="191"/>
      <c r="JWH49" s="191"/>
      <c r="JWI49" s="191"/>
      <c r="JWJ49" s="191"/>
      <c r="JWK49" s="191"/>
      <c r="JWL49" s="191"/>
      <c r="JWM49" s="191"/>
      <c r="JWN49" s="191"/>
      <c r="JWO49" s="191"/>
      <c r="JWP49" s="191"/>
      <c r="JWQ49" s="191"/>
      <c r="JWR49" s="191"/>
      <c r="JWS49" s="191"/>
      <c r="JWT49" s="191"/>
      <c r="JWU49" s="191"/>
      <c r="JWV49" s="191"/>
      <c r="JWW49" s="191"/>
      <c r="JWX49" s="191"/>
      <c r="JWY49" s="191"/>
      <c r="JWZ49" s="191"/>
      <c r="JXA49" s="191"/>
      <c r="JXB49" s="191"/>
      <c r="JXC49" s="191"/>
      <c r="JXD49" s="191"/>
      <c r="JXE49" s="191"/>
      <c r="JXF49" s="191"/>
      <c r="JXG49" s="191"/>
      <c r="JXH49" s="191"/>
      <c r="JXI49" s="191"/>
      <c r="JXJ49" s="191"/>
      <c r="JXK49" s="191"/>
      <c r="JXL49" s="191"/>
      <c r="JXM49" s="191"/>
      <c r="JXN49" s="191"/>
      <c r="JXO49" s="191"/>
      <c r="JXP49" s="191"/>
      <c r="JXQ49" s="191"/>
      <c r="JXR49" s="191"/>
      <c r="JXS49" s="191"/>
      <c r="JXT49" s="191"/>
      <c r="JXU49" s="191"/>
      <c r="JXV49" s="191"/>
      <c r="JXW49" s="191"/>
      <c r="JXX49" s="191"/>
      <c r="JXY49" s="191"/>
      <c r="JXZ49" s="191"/>
      <c r="JYA49" s="191"/>
      <c r="JYB49" s="191"/>
      <c r="JYC49" s="191"/>
      <c r="JYD49" s="191"/>
      <c r="JYE49" s="191"/>
      <c r="JYF49" s="191"/>
      <c r="JYG49" s="191"/>
      <c r="JYH49" s="191"/>
      <c r="JYI49" s="191"/>
      <c r="JYJ49" s="191"/>
      <c r="JYK49" s="191"/>
      <c r="JYL49" s="191"/>
      <c r="JYM49" s="191"/>
      <c r="JYN49" s="191"/>
      <c r="JYO49" s="191"/>
      <c r="JYP49" s="191"/>
      <c r="JYQ49" s="191"/>
      <c r="JYR49" s="191"/>
      <c r="JYS49" s="191"/>
      <c r="JYT49" s="191"/>
      <c r="JYU49" s="191"/>
      <c r="JYV49" s="191"/>
      <c r="JYW49" s="191"/>
      <c r="JYX49" s="191"/>
      <c r="JYY49" s="191"/>
      <c r="JYZ49" s="191"/>
      <c r="JZA49" s="191"/>
      <c r="JZB49" s="191"/>
      <c r="JZC49" s="191"/>
      <c r="JZD49" s="191"/>
      <c r="JZE49" s="191"/>
      <c r="JZF49" s="191"/>
      <c r="JZG49" s="191"/>
      <c r="JZH49" s="191"/>
      <c r="JZI49" s="191"/>
      <c r="JZJ49" s="191"/>
      <c r="JZK49" s="191"/>
      <c r="JZL49" s="191"/>
      <c r="JZM49" s="191"/>
      <c r="JZN49" s="191"/>
      <c r="JZO49" s="191"/>
      <c r="JZP49" s="191"/>
      <c r="JZQ49" s="191"/>
      <c r="JZR49" s="191"/>
      <c r="JZS49" s="191"/>
      <c r="JZT49" s="191"/>
      <c r="JZU49" s="191"/>
      <c r="JZV49" s="191"/>
      <c r="JZW49" s="191"/>
      <c r="JZX49" s="191"/>
      <c r="JZY49" s="191"/>
      <c r="JZZ49" s="191"/>
      <c r="KAA49" s="191"/>
      <c r="KAB49" s="191"/>
      <c r="KAC49" s="191"/>
      <c r="KAD49" s="191"/>
      <c r="KAE49" s="191"/>
      <c r="KAF49" s="191"/>
      <c r="KAG49" s="191"/>
      <c r="KAH49" s="191"/>
      <c r="KAI49" s="191"/>
      <c r="KAJ49" s="191"/>
      <c r="KAK49" s="191"/>
      <c r="KAL49" s="191"/>
      <c r="KAM49" s="191"/>
      <c r="KAN49" s="191"/>
      <c r="KAO49" s="191"/>
      <c r="KAP49" s="191"/>
      <c r="KAQ49" s="191"/>
      <c r="KAR49" s="191"/>
      <c r="KAS49" s="191"/>
      <c r="KAT49" s="191"/>
      <c r="KAU49" s="191"/>
      <c r="KAV49" s="191"/>
      <c r="KAW49" s="191"/>
      <c r="KAX49" s="191"/>
      <c r="KAY49" s="191"/>
      <c r="KAZ49" s="191"/>
      <c r="KBA49" s="191"/>
      <c r="KBB49" s="191"/>
      <c r="KBC49" s="191"/>
      <c r="KBD49" s="191"/>
      <c r="KBE49" s="191"/>
      <c r="KBF49" s="191"/>
      <c r="KBG49" s="191"/>
      <c r="KBH49" s="191"/>
      <c r="KBI49" s="191"/>
      <c r="KBJ49" s="191"/>
      <c r="KBK49" s="191"/>
      <c r="KBL49" s="191"/>
      <c r="KBM49" s="191"/>
      <c r="KBN49" s="191"/>
      <c r="KBO49" s="191"/>
      <c r="KBP49" s="191"/>
      <c r="KBQ49" s="191"/>
      <c r="KBR49" s="191"/>
      <c r="KBS49" s="191"/>
      <c r="KBT49" s="191"/>
      <c r="KBU49" s="191"/>
      <c r="KBV49" s="191"/>
      <c r="KBW49" s="191"/>
      <c r="KBX49" s="191"/>
      <c r="KBY49" s="191"/>
      <c r="KBZ49" s="191"/>
      <c r="KCA49" s="191"/>
      <c r="KCB49" s="191"/>
      <c r="KCC49" s="191"/>
      <c r="KCD49" s="191"/>
      <c r="KCE49" s="191"/>
      <c r="KCF49" s="191"/>
      <c r="KCG49" s="191"/>
      <c r="KCH49" s="191"/>
      <c r="KCI49" s="191"/>
      <c r="KCJ49" s="191"/>
      <c r="KCK49" s="191"/>
      <c r="KCL49" s="191"/>
      <c r="KCM49" s="191"/>
      <c r="KCN49" s="191"/>
      <c r="KCO49" s="191"/>
      <c r="KCP49" s="191"/>
      <c r="KCQ49" s="191"/>
      <c r="KCR49" s="191"/>
      <c r="KCS49" s="191"/>
      <c r="KCT49" s="191"/>
      <c r="KCU49" s="191"/>
      <c r="KCV49" s="191"/>
      <c r="KCW49" s="191"/>
      <c r="KCX49" s="191"/>
      <c r="KCY49" s="191"/>
      <c r="KCZ49" s="191"/>
      <c r="KDA49" s="191"/>
      <c r="KDB49" s="191"/>
      <c r="KDC49" s="191"/>
      <c r="KDD49" s="191"/>
      <c r="KDE49" s="191"/>
      <c r="KDF49" s="191"/>
      <c r="KDG49" s="191"/>
      <c r="KDH49" s="191"/>
      <c r="KDI49" s="191"/>
      <c r="KDJ49" s="191"/>
      <c r="KDK49" s="191"/>
      <c r="KDL49" s="191"/>
      <c r="KDM49" s="191"/>
      <c r="KDN49" s="191"/>
      <c r="KDO49" s="191"/>
      <c r="KDP49" s="191"/>
      <c r="KDQ49" s="191"/>
      <c r="KDR49" s="191"/>
      <c r="KDS49" s="191"/>
      <c r="KDT49" s="191"/>
      <c r="KDU49" s="191"/>
      <c r="KDV49" s="191"/>
      <c r="KDW49" s="191"/>
      <c r="KDX49" s="191"/>
      <c r="KDY49" s="191"/>
      <c r="KDZ49" s="191"/>
      <c r="KEA49" s="191"/>
      <c r="KEB49" s="191"/>
      <c r="KEC49" s="191"/>
      <c r="KED49" s="191"/>
      <c r="KEE49" s="191"/>
      <c r="KEF49" s="191"/>
      <c r="KEG49" s="191"/>
      <c r="KEH49" s="191"/>
      <c r="KEI49" s="191"/>
      <c r="KEJ49" s="191"/>
      <c r="KEK49" s="191"/>
      <c r="KEL49" s="191"/>
      <c r="KEM49" s="191"/>
      <c r="KEN49" s="191"/>
      <c r="KEO49" s="191"/>
      <c r="KEP49" s="191"/>
      <c r="KEQ49" s="191"/>
      <c r="KER49" s="191"/>
      <c r="KES49" s="191"/>
      <c r="KET49" s="191"/>
      <c r="KEU49" s="191"/>
      <c r="KEV49" s="191"/>
      <c r="KEW49" s="191"/>
      <c r="KEX49" s="191"/>
      <c r="KEY49" s="191"/>
      <c r="KEZ49" s="191"/>
      <c r="KFA49" s="191"/>
      <c r="KFB49" s="191"/>
      <c r="KFC49" s="191"/>
      <c r="KFD49" s="191"/>
      <c r="KFE49" s="191"/>
      <c r="KFF49" s="191"/>
      <c r="KFG49" s="191"/>
      <c r="KFH49" s="191"/>
      <c r="KFI49" s="191"/>
      <c r="KFJ49" s="191"/>
      <c r="KFK49" s="191"/>
      <c r="KFL49" s="191"/>
      <c r="KFM49" s="191"/>
      <c r="KFN49" s="191"/>
      <c r="KFO49" s="191"/>
      <c r="KFP49" s="191"/>
      <c r="KFQ49" s="191"/>
      <c r="KFR49" s="191"/>
      <c r="KFS49" s="191"/>
      <c r="KFT49" s="191"/>
      <c r="KFU49" s="191"/>
      <c r="KFV49" s="191"/>
      <c r="KFW49" s="191"/>
      <c r="KFX49" s="191"/>
      <c r="KFY49" s="191"/>
      <c r="KFZ49" s="191"/>
      <c r="KGA49" s="191"/>
      <c r="KGB49" s="191"/>
      <c r="KGC49" s="191"/>
      <c r="KGD49" s="191"/>
      <c r="KGE49" s="191"/>
      <c r="KGF49" s="191"/>
      <c r="KGG49" s="191"/>
      <c r="KGH49" s="191"/>
      <c r="KGI49" s="191"/>
      <c r="KGJ49" s="191"/>
      <c r="KGK49" s="191"/>
      <c r="KGL49" s="191"/>
      <c r="KGM49" s="191"/>
      <c r="KGN49" s="191"/>
      <c r="KGO49" s="191"/>
      <c r="KGP49" s="191"/>
      <c r="KGQ49" s="191"/>
      <c r="KGR49" s="191"/>
      <c r="KGS49" s="191"/>
      <c r="KGT49" s="191"/>
      <c r="KGU49" s="191"/>
      <c r="KGV49" s="191"/>
      <c r="KGW49" s="191"/>
      <c r="KGX49" s="191"/>
      <c r="KGY49" s="191"/>
      <c r="KGZ49" s="191"/>
      <c r="KHA49" s="191"/>
      <c r="KHB49" s="191"/>
      <c r="KHC49" s="191"/>
      <c r="KHD49" s="191"/>
      <c r="KHE49" s="191"/>
      <c r="KHF49" s="191"/>
      <c r="KHG49" s="191"/>
      <c r="KHH49" s="191"/>
      <c r="KHI49" s="191"/>
      <c r="KHJ49" s="191"/>
      <c r="KHK49" s="191"/>
      <c r="KHL49" s="191"/>
      <c r="KHM49" s="191"/>
      <c r="KHN49" s="191"/>
      <c r="KHO49" s="191"/>
      <c r="KHP49" s="191"/>
      <c r="KHQ49" s="191"/>
      <c r="KHR49" s="191"/>
      <c r="KHS49" s="191"/>
      <c r="KHT49" s="191"/>
      <c r="KHU49" s="191"/>
      <c r="KHV49" s="191"/>
      <c r="KHW49" s="191"/>
      <c r="KHX49" s="191"/>
      <c r="KHY49" s="191"/>
      <c r="KHZ49" s="191"/>
      <c r="KIA49" s="191"/>
      <c r="KIB49" s="191"/>
      <c r="KIC49" s="191"/>
      <c r="KID49" s="191"/>
      <c r="KIE49" s="191"/>
      <c r="KIF49" s="191"/>
      <c r="KIG49" s="191"/>
      <c r="KIH49" s="191"/>
      <c r="KII49" s="191"/>
      <c r="KIJ49" s="191"/>
      <c r="KIK49" s="191"/>
      <c r="KIL49" s="191"/>
      <c r="KIM49" s="191"/>
      <c r="KIN49" s="191"/>
      <c r="KIO49" s="191"/>
      <c r="KIP49" s="191"/>
      <c r="KIQ49" s="191"/>
      <c r="KIR49" s="191"/>
      <c r="KIS49" s="191"/>
      <c r="KIT49" s="191"/>
      <c r="KIU49" s="191"/>
      <c r="KIV49" s="191"/>
      <c r="KIW49" s="191"/>
      <c r="KIX49" s="191"/>
      <c r="KIY49" s="191"/>
      <c r="KIZ49" s="191"/>
      <c r="KJA49" s="191"/>
      <c r="KJB49" s="191"/>
      <c r="KJC49" s="191"/>
      <c r="KJD49" s="191"/>
      <c r="KJE49" s="191"/>
      <c r="KJF49" s="191"/>
      <c r="KJG49" s="191"/>
      <c r="KJH49" s="191"/>
      <c r="KJI49" s="191"/>
      <c r="KJJ49" s="191"/>
      <c r="KJK49" s="191"/>
      <c r="KJL49" s="191"/>
      <c r="KJM49" s="191"/>
      <c r="KJN49" s="191"/>
      <c r="KJO49" s="191"/>
      <c r="KJP49" s="191"/>
      <c r="KJQ49" s="191"/>
      <c r="KJR49" s="191"/>
      <c r="KJS49" s="191"/>
      <c r="KJT49" s="191"/>
      <c r="KJU49" s="191"/>
      <c r="KJV49" s="191"/>
      <c r="KJW49" s="191"/>
      <c r="KJX49" s="191"/>
      <c r="KJY49" s="191"/>
      <c r="KJZ49" s="191"/>
      <c r="KKA49" s="191"/>
      <c r="KKB49" s="191"/>
      <c r="KKC49" s="191"/>
      <c r="KKD49" s="191"/>
      <c r="KKE49" s="191"/>
      <c r="KKF49" s="191"/>
      <c r="KKG49" s="191"/>
      <c r="KKH49" s="191"/>
      <c r="KKI49" s="191"/>
      <c r="KKJ49" s="191"/>
      <c r="KKK49" s="191"/>
      <c r="KKL49" s="191"/>
      <c r="KKM49" s="191"/>
      <c r="KKN49" s="191"/>
      <c r="KKO49" s="191"/>
      <c r="KKP49" s="191"/>
      <c r="KKQ49" s="191"/>
      <c r="KKR49" s="191"/>
      <c r="KKS49" s="191"/>
      <c r="KKT49" s="191"/>
      <c r="KKU49" s="191"/>
      <c r="KKV49" s="191"/>
      <c r="KKW49" s="191"/>
      <c r="KKX49" s="191"/>
      <c r="KKY49" s="191"/>
      <c r="KKZ49" s="191"/>
      <c r="KLA49" s="191"/>
      <c r="KLB49" s="191"/>
      <c r="KLC49" s="191"/>
      <c r="KLD49" s="191"/>
      <c r="KLE49" s="191"/>
      <c r="KLF49" s="191"/>
      <c r="KLG49" s="191"/>
      <c r="KLH49" s="191"/>
      <c r="KLI49" s="191"/>
      <c r="KLJ49" s="191"/>
      <c r="KLK49" s="191"/>
      <c r="KLL49" s="191"/>
      <c r="KLM49" s="191"/>
      <c r="KLN49" s="191"/>
      <c r="KLO49" s="191"/>
      <c r="KLP49" s="191"/>
      <c r="KLQ49" s="191"/>
      <c r="KLR49" s="191"/>
      <c r="KLS49" s="191"/>
      <c r="KLT49" s="191"/>
      <c r="KLU49" s="191"/>
      <c r="KLV49" s="191"/>
      <c r="KLW49" s="191"/>
      <c r="KLX49" s="191"/>
      <c r="KLY49" s="191"/>
      <c r="KLZ49" s="191"/>
      <c r="KMA49" s="191"/>
      <c r="KMB49" s="191"/>
      <c r="KMC49" s="191"/>
      <c r="KMD49" s="191"/>
      <c r="KME49" s="191"/>
      <c r="KMF49" s="191"/>
      <c r="KMG49" s="191"/>
      <c r="KMH49" s="191"/>
      <c r="KMI49" s="191"/>
      <c r="KMJ49" s="191"/>
      <c r="KMK49" s="191"/>
      <c r="KML49" s="191"/>
      <c r="KMM49" s="191"/>
      <c r="KMN49" s="191"/>
      <c r="KMO49" s="191"/>
      <c r="KMP49" s="191"/>
      <c r="KMQ49" s="191"/>
      <c r="KMR49" s="191"/>
      <c r="KMS49" s="191"/>
      <c r="KMT49" s="191"/>
      <c r="KMU49" s="191"/>
      <c r="KMV49" s="191"/>
      <c r="KMW49" s="191"/>
      <c r="KMX49" s="191"/>
      <c r="KMY49" s="191"/>
      <c r="KMZ49" s="191"/>
      <c r="KNA49" s="191"/>
      <c r="KNB49" s="191"/>
      <c r="KNC49" s="191"/>
      <c r="KND49" s="191"/>
      <c r="KNE49" s="191"/>
      <c r="KNF49" s="191"/>
      <c r="KNG49" s="191"/>
      <c r="KNH49" s="191"/>
      <c r="KNI49" s="191"/>
      <c r="KNJ49" s="191"/>
      <c r="KNK49" s="191"/>
      <c r="KNL49" s="191"/>
      <c r="KNM49" s="191"/>
      <c r="KNN49" s="191"/>
      <c r="KNO49" s="191"/>
      <c r="KNP49" s="191"/>
      <c r="KNQ49" s="191"/>
      <c r="KNR49" s="191"/>
      <c r="KNS49" s="191"/>
      <c r="KNT49" s="191"/>
      <c r="KNU49" s="191"/>
      <c r="KNV49" s="191"/>
      <c r="KNW49" s="191"/>
      <c r="KNX49" s="191"/>
      <c r="KNY49" s="191"/>
      <c r="KNZ49" s="191"/>
      <c r="KOA49" s="191"/>
      <c r="KOB49" s="191"/>
      <c r="KOC49" s="191"/>
      <c r="KOD49" s="191"/>
      <c r="KOE49" s="191"/>
      <c r="KOF49" s="191"/>
      <c r="KOG49" s="191"/>
      <c r="KOH49" s="191"/>
      <c r="KOI49" s="191"/>
      <c r="KOJ49" s="191"/>
      <c r="KOK49" s="191"/>
      <c r="KOL49" s="191"/>
      <c r="KOM49" s="191"/>
      <c r="KON49" s="191"/>
      <c r="KOO49" s="191"/>
      <c r="KOP49" s="191"/>
      <c r="KOQ49" s="191"/>
      <c r="KOR49" s="191"/>
      <c r="KOS49" s="191"/>
      <c r="KOT49" s="191"/>
      <c r="KOU49" s="191"/>
      <c r="KOV49" s="191"/>
      <c r="KOW49" s="191"/>
      <c r="KOX49" s="191"/>
      <c r="KOY49" s="191"/>
      <c r="KOZ49" s="191"/>
      <c r="KPA49" s="191"/>
      <c r="KPB49" s="191"/>
      <c r="KPC49" s="191"/>
      <c r="KPD49" s="191"/>
      <c r="KPE49" s="191"/>
      <c r="KPF49" s="191"/>
      <c r="KPG49" s="191"/>
      <c r="KPH49" s="191"/>
      <c r="KPI49" s="191"/>
      <c r="KPJ49" s="191"/>
      <c r="KPK49" s="191"/>
      <c r="KPL49" s="191"/>
      <c r="KPM49" s="191"/>
      <c r="KPN49" s="191"/>
      <c r="KPO49" s="191"/>
      <c r="KPP49" s="191"/>
      <c r="KPQ49" s="191"/>
      <c r="KPR49" s="191"/>
      <c r="KPS49" s="191"/>
      <c r="KPT49" s="191"/>
      <c r="KPU49" s="191"/>
      <c r="KPV49" s="191"/>
      <c r="KPW49" s="191"/>
      <c r="KPX49" s="191"/>
      <c r="KPY49" s="191"/>
      <c r="KPZ49" s="191"/>
      <c r="KQA49" s="191"/>
      <c r="KQB49" s="191"/>
      <c r="KQC49" s="191"/>
      <c r="KQD49" s="191"/>
      <c r="KQE49" s="191"/>
      <c r="KQF49" s="191"/>
      <c r="KQG49" s="191"/>
      <c r="KQH49" s="191"/>
      <c r="KQI49" s="191"/>
      <c r="KQJ49" s="191"/>
      <c r="KQK49" s="191"/>
      <c r="KQL49" s="191"/>
      <c r="KQM49" s="191"/>
      <c r="KQN49" s="191"/>
      <c r="KQO49" s="191"/>
      <c r="KQP49" s="191"/>
      <c r="KQQ49" s="191"/>
      <c r="KQR49" s="191"/>
      <c r="KQS49" s="191"/>
      <c r="KQT49" s="191"/>
      <c r="KQU49" s="191"/>
      <c r="KQV49" s="191"/>
      <c r="KQW49" s="191"/>
      <c r="KQX49" s="191"/>
      <c r="KQY49" s="191"/>
      <c r="KQZ49" s="191"/>
      <c r="KRA49" s="191"/>
      <c r="KRB49" s="191"/>
      <c r="KRC49" s="191"/>
      <c r="KRD49" s="191"/>
      <c r="KRE49" s="191"/>
      <c r="KRF49" s="191"/>
      <c r="KRG49" s="191"/>
      <c r="KRH49" s="191"/>
      <c r="KRI49" s="191"/>
      <c r="KRJ49" s="191"/>
      <c r="KRK49" s="191"/>
      <c r="KRL49" s="191"/>
      <c r="KRM49" s="191"/>
      <c r="KRN49" s="191"/>
      <c r="KRO49" s="191"/>
      <c r="KRP49" s="191"/>
      <c r="KRQ49" s="191"/>
      <c r="KRR49" s="191"/>
      <c r="KRS49" s="191"/>
      <c r="KRT49" s="191"/>
      <c r="KRU49" s="191"/>
      <c r="KRV49" s="191"/>
      <c r="KRW49" s="191"/>
      <c r="KRX49" s="191"/>
      <c r="KRY49" s="191"/>
      <c r="KRZ49" s="191"/>
      <c r="KSA49" s="191"/>
      <c r="KSB49" s="191"/>
      <c r="KSC49" s="191"/>
      <c r="KSD49" s="191"/>
      <c r="KSE49" s="191"/>
      <c r="KSF49" s="191"/>
      <c r="KSG49" s="191"/>
      <c r="KSH49" s="191"/>
      <c r="KSI49" s="191"/>
      <c r="KSJ49" s="191"/>
      <c r="KSK49" s="191"/>
      <c r="KSL49" s="191"/>
      <c r="KSM49" s="191"/>
      <c r="KSN49" s="191"/>
      <c r="KSO49" s="191"/>
      <c r="KSP49" s="191"/>
      <c r="KSQ49" s="191"/>
      <c r="KSR49" s="191"/>
      <c r="KSS49" s="191"/>
      <c r="KST49" s="191"/>
      <c r="KSU49" s="191"/>
      <c r="KSV49" s="191"/>
      <c r="KSW49" s="191"/>
      <c r="KSX49" s="191"/>
      <c r="KSY49" s="191"/>
      <c r="KSZ49" s="191"/>
      <c r="KTA49" s="191"/>
      <c r="KTB49" s="191"/>
      <c r="KTC49" s="191"/>
      <c r="KTD49" s="191"/>
      <c r="KTE49" s="191"/>
      <c r="KTF49" s="191"/>
      <c r="KTG49" s="191"/>
      <c r="KTH49" s="191"/>
      <c r="KTI49" s="191"/>
      <c r="KTJ49" s="191"/>
      <c r="KTK49" s="191"/>
      <c r="KTL49" s="191"/>
      <c r="KTM49" s="191"/>
      <c r="KTN49" s="191"/>
      <c r="KTO49" s="191"/>
      <c r="KTP49" s="191"/>
      <c r="KTQ49" s="191"/>
      <c r="KTR49" s="191"/>
      <c r="KTS49" s="191"/>
      <c r="KTT49" s="191"/>
      <c r="KTU49" s="191"/>
      <c r="KTV49" s="191"/>
      <c r="KTW49" s="191"/>
      <c r="KTX49" s="191"/>
      <c r="KTY49" s="191"/>
      <c r="KTZ49" s="191"/>
      <c r="KUA49" s="191"/>
      <c r="KUB49" s="191"/>
      <c r="KUC49" s="191"/>
      <c r="KUD49" s="191"/>
      <c r="KUE49" s="191"/>
      <c r="KUF49" s="191"/>
      <c r="KUG49" s="191"/>
      <c r="KUH49" s="191"/>
      <c r="KUI49" s="191"/>
      <c r="KUJ49" s="191"/>
      <c r="KUK49" s="191"/>
      <c r="KUL49" s="191"/>
      <c r="KUM49" s="191"/>
      <c r="KUN49" s="191"/>
      <c r="KUO49" s="191"/>
      <c r="KUP49" s="191"/>
      <c r="KUQ49" s="191"/>
      <c r="KUR49" s="191"/>
      <c r="KUS49" s="191"/>
      <c r="KUT49" s="191"/>
      <c r="KUU49" s="191"/>
      <c r="KUV49" s="191"/>
      <c r="KUW49" s="191"/>
      <c r="KUX49" s="191"/>
      <c r="KUY49" s="191"/>
      <c r="KUZ49" s="191"/>
      <c r="KVA49" s="191"/>
      <c r="KVB49" s="191"/>
      <c r="KVC49" s="191"/>
      <c r="KVD49" s="191"/>
      <c r="KVE49" s="191"/>
      <c r="KVF49" s="191"/>
      <c r="KVG49" s="191"/>
      <c r="KVH49" s="191"/>
      <c r="KVI49" s="191"/>
      <c r="KVJ49" s="191"/>
      <c r="KVK49" s="191"/>
      <c r="KVL49" s="191"/>
      <c r="KVM49" s="191"/>
      <c r="KVN49" s="191"/>
      <c r="KVO49" s="191"/>
      <c r="KVP49" s="191"/>
      <c r="KVQ49" s="191"/>
      <c r="KVR49" s="191"/>
      <c r="KVS49" s="191"/>
      <c r="KVT49" s="191"/>
      <c r="KVU49" s="191"/>
      <c r="KVV49" s="191"/>
      <c r="KVW49" s="191"/>
      <c r="KVX49" s="191"/>
      <c r="KVY49" s="191"/>
      <c r="KVZ49" s="191"/>
      <c r="KWA49" s="191"/>
      <c r="KWB49" s="191"/>
      <c r="KWC49" s="191"/>
      <c r="KWD49" s="191"/>
      <c r="KWE49" s="191"/>
      <c r="KWF49" s="191"/>
      <c r="KWG49" s="191"/>
      <c r="KWH49" s="191"/>
      <c r="KWI49" s="191"/>
      <c r="KWJ49" s="191"/>
      <c r="KWK49" s="191"/>
      <c r="KWL49" s="191"/>
      <c r="KWM49" s="191"/>
      <c r="KWN49" s="191"/>
      <c r="KWO49" s="191"/>
      <c r="KWP49" s="191"/>
      <c r="KWQ49" s="191"/>
      <c r="KWR49" s="191"/>
      <c r="KWS49" s="191"/>
      <c r="KWT49" s="191"/>
      <c r="KWU49" s="191"/>
      <c r="KWV49" s="191"/>
      <c r="KWW49" s="191"/>
      <c r="KWX49" s="191"/>
      <c r="KWY49" s="191"/>
      <c r="KWZ49" s="191"/>
      <c r="KXA49" s="191"/>
      <c r="KXB49" s="191"/>
      <c r="KXC49" s="191"/>
      <c r="KXD49" s="191"/>
      <c r="KXE49" s="191"/>
      <c r="KXF49" s="191"/>
      <c r="KXG49" s="191"/>
      <c r="KXH49" s="191"/>
      <c r="KXI49" s="191"/>
      <c r="KXJ49" s="191"/>
      <c r="KXK49" s="191"/>
      <c r="KXL49" s="191"/>
      <c r="KXM49" s="191"/>
      <c r="KXN49" s="191"/>
      <c r="KXO49" s="191"/>
      <c r="KXP49" s="191"/>
      <c r="KXQ49" s="191"/>
      <c r="KXR49" s="191"/>
      <c r="KXS49" s="191"/>
      <c r="KXT49" s="191"/>
      <c r="KXU49" s="191"/>
      <c r="KXV49" s="191"/>
      <c r="KXW49" s="191"/>
      <c r="KXX49" s="191"/>
      <c r="KXY49" s="191"/>
      <c r="KXZ49" s="191"/>
      <c r="KYA49" s="191"/>
      <c r="KYB49" s="191"/>
      <c r="KYC49" s="191"/>
      <c r="KYD49" s="191"/>
      <c r="KYE49" s="191"/>
      <c r="KYF49" s="191"/>
      <c r="KYG49" s="191"/>
      <c r="KYH49" s="191"/>
      <c r="KYI49" s="191"/>
      <c r="KYJ49" s="191"/>
      <c r="KYK49" s="191"/>
      <c r="KYL49" s="191"/>
      <c r="KYM49" s="191"/>
      <c r="KYN49" s="191"/>
      <c r="KYO49" s="191"/>
      <c r="KYP49" s="191"/>
      <c r="KYQ49" s="191"/>
      <c r="KYR49" s="191"/>
      <c r="KYS49" s="191"/>
      <c r="KYT49" s="191"/>
      <c r="KYU49" s="191"/>
      <c r="KYV49" s="191"/>
      <c r="KYW49" s="191"/>
      <c r="KYX49" s="191"/>
      <c r="KYY49" s="191"/>
      <c r="KYZ49" s="191"/>
      <c r="KZA49" s="191"/>
      <c r="KZB49" s="191"/>
      <c r="KZC49" s="191"/>
      <c r="KZD49" s="191"/>
      <c r="KZE49" s="191"/>
      <c r="KZF49" s="191"/>
      <c r="KZG49" s="191"/>
      <c r="KZH49" s="191"/>
      <c r="KZI49" s="191"/>
      <c r="KZJ49" s="191"/>
      <c r="KZK49" s="191"/>
      <c r="KZL49" s="191"/>
      <c r="KZM49" s="191"/>
      <c r="KZN49" s="191"/>
      <c r="KZO49" s="191"/>
      <c r="KZP49" s="191"/>
      <c r="KZQ49" s="191"/>
      <c r="KZR49" s="191"/>
      <c r="KZS49" s="191"/>
      <c r="KZT49" s="191"/>
      <c r="KZU49" s="191"/>
      <c r="KZV49" s="191"/>
      <c r="KZW49" s="191"/>
      <c r="KZX49" s="191"/>
      <c r="KZY49" s="191"/>
      <c r="KZZ49" s="191"/>
      <c r="LAA49" s="191"/>
      <c r="LAB49" s="191"/>
      <c r="LAC49" s="191"/>
      <c r="LAD49" s="191"/>
      <c r="LAE49" s="191"/>
      <c r="LAF49" s="191"/>
      <c r="LAG49" s="191"/>
      <c r="LAH49" s="191"/>
      <c r="LAI49" s="191"/>
      <c r="LAJ49" s="191"/>
      <c r="LAK49" s="191"/>
      <c r="LAL49" s="191"/>
      <c r="LAM49" s="191"/>
      <c r="LAN49" s="191"/>
      <c r="LAO49" s="191"/>
      <c r="LAP49" s="191"/>
      <c r="LAQ49" s="191"/>
      <c r="LAR49" s="191"/>
      <c r="LAS49" s="191"/>
      <c r="LAT49" s="191"/>
      <c r="LAU49" s="191"/>
      <c r="LAV49" s="191"/>
      <c r="LAW49" s="191"/>
      <c r="LAX49" s="191"/>
      <c r="LAY49" s="191"/>
      <c r="LAZ49" s="191"/>
      <c r="LBA49" s="191"/>
      <c r="LBB49" s="191"/>
      <c r="LBC49" s="191"/>
      <c r="LBD49" s="191"/>
      <c r="LBE49" s="191"/>
      <c r="LBF49" s="191"/>
      <c r="LBG49" s="191"/>
      <c r="LBH49" s="191"/>
      <c r="LBI49" s="191"/>
      <c r="LBJ49" s="191"/>
      <c r="LBK49" s="191"/>
      <c r="LBL49" s="191"/>
      <c r="LBM49" s="191"/>
      <c r="LBN49" s="191"/>
      <c r="LBO49" s="191"/>
      <c r="LBP49" s="191"/>
      <c r="LBQ49" s="191"/>
      <c r="LBR49" s="191"/>
      <c r="LBS49" s="191"/>
      <c r="LBT49" s="191"/>
      <c r="LBU49" s="191"/>
      <c r="LBV49" s="191"/>
      <c r="LBW49" s="191"/>
      <c r="LBX49" s="191"/>
      <c r="LBY49" s="191"/>
      <c r="LBZ49" s="191"/>
      <c r="LCA49" s="191"/>
      <c r="LCB49" s="191"/>
      <c r="LCC49" s="191"/>
      <c r="LCD49" s="191"/>
      <c r="LCE49" s="191"/>
      <c r="LCF49" s="191"/>
      <c r="LCG49" s="191"/>
      <c r="LCH49" s="191"/>
      <c r="LCI49" s="191"/>
      <c r="LCJ49" s="191"/>
      <c r="LCK49" s="191"/>
      <c r="LCL49" s="191"/>
      <c r="LCM49" s="191"/>
      <c r="LCN49" s="191"/>
      <c r="LCO49" s="191"/>
      <c r="LCP49" s="191"/>
      <c r="LCQ49" s="191"/>
      <c r="LCR49" s="191"/>
      <c r="LCS49" s="191"/>
      <c r="LCT49" s="191"/>
      <c r="LCU49" s="191"/>
      <c r="LCV49" s="191"/>
      <c r="LCW49" s="191"/>
      <c r="LCX49" s="191"/>
      <c r="LCY49" s="191"/>
      <c r="LCZ49" s="191"/>
      <c r="LDA49" s="191"/>
      <c r="LDB49" s="191"/>
      <c r="LDC49" s="191"/>
      <c r="LDD49" s="191"/>
      <c r="LDE49" s="191"/>
      <c r="LDF49" s="191"/>
      <c r="LDG49" s="191"/>
      <c r="LDH49" s="191"/>
      <c r="LDI49" s="191"/>
      <c r="LDJ49" s="191"/>
      <c r="LDK49" s="191"/>
      <c r="LDL49" s="191"/>
      <c r="LDM49" s="191"/>
      <c r="LDN49" s="191"/>
      <c r="LDO49" s="191"/>
      <c r="LDP49" s="191"/>
      <c r="LDQ49" s="191"/>
      <c r="LDR49" s="191"/>
      <c r="LDS49" s="191"/>
      <c r="LDT49" s="191"/>
      <c r="LDU49" s="191"/>
      <c r="LDV49" s="191"/>
      <c r="LDW49" s="191"/>
      <c r="LDX49" s="191"/>
      <c r="LDY49" s="191"/>
      <c r="LDZ49" s="191"/>
      <c r="LEA49" s="191"/>
      <c r="LEB49" s="191"/>
      <c r="LEC49" s="191"/>
      <c r="LED49" s="191"/>
      <c r="LEE49" s="191"/>
      <c r="LEF49" s="191"/>
      <c r="LEG49" s="191"/>
      <c r="LEH49" s="191"/>
      <c r="LEI49" s="191"/>
      <c r="LEJ49" s="191"/>
      <c r="LEK49" s="191"/>
      <c r="LEL49" s="191"/>
      <c r="LEM49" s="191"/>
      <c r="LEN49" s="191"/>
      <c r="LEO49" s="191"/>
      <c r="LEP49" s="191"/>
      <c r="LEQ49" s="191"/>
      <c r="LER49" s="191"/>
      <c r="LES49" s="191"/>
      <c r="LET49" s="191"/>
      <c r="LEU49" s="191"/>
      <c r="LEV49" s="191"/>
      <c r="LEW49" s="191"/>
      <c r="LEX49" s="191"/>
      <c r="LEY49" s="191"/>
      <c r="LEZ49" s="191"/>
      <c r="LFA49" s="191"/>
      <c r="LFB49" s="191"/>
      <c r="LFC49" s="191"/>
      <c r="LFD49" s="191"/>
      <c r="LFE49" s="191"/>
      <c r="LFF49" s="191"/>
      <c r="LFG49" s="191"/>
      <c r="LFH49" s="191"/>
      <c r="LFI49" s="191"/>
      <c r="LFJ49" s="191"/>
      <c r="LFK49" s="191"/>
      <c r="LFL49" s="191"/>
      <c r="LFM49" s="191"/>
      <c r="LFN49" s="191"/>
      <c r="LFO49" s="191"/>
      <c r="LFP49" s="191"/>
      <c r="LFQ49" s="191"/>
      <c r="LFR49" s="191"/>
      <c r="LFS49" s="191"/>
      <c r="LFT49" s="191"/>
      <c r="LFU49" s="191"/>
      <c r="LFV49" s="191"/>
      <c r="LFW49" s="191"/>
      <c r="LFX49" s="191"/>
      <c r="LFY49" s="191"/>
      <c r="LFZ49" s="191"/>
      <c r="LGA49" s="191"/>
      <c r="LGB49" s="191"/>
      <c r="LGC49" s="191"/>
      <c r="LGD49" s="191"/>
      <c r="LGE49" s="191"/>
      <c r="LGF49" s="191"/>
      <c r="LGG49" s="191"/>
      <c r="LGH49" s="191"/>
      <c r="LGI49" s="191"/>
      <c r="LGJ49" s="191"/>
      <c r="LGK49" s="191"/>
      <c r="LGL49" s="191"/>
      <c r="LGM49" s="191"/>
      <c r="LGN49" s="191"/>
      <c r="LGO49" s="191"/>
      <c r="LGP49" s="191"/>
      <c r="LGQ49" s="191"/>
      <c r="LGR49" s="191"/>
      <c r="LGS49" s="191"/>
      <c r="LGT49" s="191"/>
      <c r="LGU49" s="191"/>
      <c r="LGV49" s="191"/>
      <c r="LGW49" s="191"/>
      <c r="LGX49" s="191"/>
      <c r="LGY49" s="191"/>
      <c r="LGZ49" s="191"/>
      <c r="LHA49" s="191"/>
      <c r="LHB49" s="191"/>
      <c r="LHC49" s="191"/>
      <c r="LHD49" s="191"/>
      <c r="LHE49" s="191"/>
      <c r="LHF49" s="191"/>
      <c r="LHG49" s="191"/>
      <c r="LHH49" s="191"/>
      <c r="LHI49" s="191"/>
      <c r="LHJ49" s="191"/>
      <c r="LHK49" s="191"/>
      <c r="LHL49" s="191"/>
      <c r="LHM49" s="191"/>
      <c r="LHN49" s="191"/>
      <c r="LHO49" s="191"/>
      <c r="LHP49" s="191"/>
      <c r="LHQ49" s="191"/>
      <c r="LHR49" s="191"/>
      <c r="LHS49" s="191"/>
      <c r="LHT49" s="191"/>
      <c r="LHU49" s="191"/>
      <c r="LHV49" s="191"/>
      <c r="LHW49" s="191"/>
      <c r="LHX49" s="191"/>
      <c r="LHY49" s="191"/>
      <c r="LHZ49" s="191"/>
      <c r="LIA49" s="191"/>
      <c r="LIB49" s="191"/>
      <c r="LIC49" s="191"/>
      <c r="LID49" s="191"/>
      <c r="LIE49" s="191"/>
      <c r="LIF49" s="191"/>
      <c r="LIG49" s="191"/>
      <c r="LIH49" s="191"/>
      <c r="LII49" s="191"/>
      <c r="LIJ49" s="191"/>
      <c r="LIK49" s="191"/>
      <c r="LIL49" s="191"/>
      <c r="LIM49" s="191"/>
      <c r="LIN49" s="191"/>
      <c r="LIO49" s="191"/>
      <c r="LIP49" s="191"/>
      <c r="LIQ49" s="191"/>
      <c r="LIR49" s="191"/>
      <c r="LIS49" s="191"/>
      <c r="LIT49" s="191"/>
      <c r="LIU49" s="191"/>
      <c r="LIV49" s="191"/>
      <c r="LIW49" s="191"/>
      <c r="LIX49" s="191"/>
      <c r="LIY49" s="191"/>
      <c r="LIZ49" s="191"/>
      <c r="LJA49" s="191"/>
      <c r="LJB49" s="191"/>
      <c r="LJC49" s="191"/>
      <c r="LJD49" s="191"/>
      <c r="LJE49" s="191"/>
      <c r="LJF49" s="191"/>
      <c r="LJG49" s="191"/>
      <c r="LJH49" s="191"/>
      <c r="LJI49" s="191"/>
      <c r="LJJ49" s="191"/>
      <c r="LJK49" s="191"/>
      <c r="LJL49" s="191"/>
      <c r="LJM49" s="191"/>
      <c r="LJN49" s="191"/>
      <c r="LJO49" s="191"/>
      <c r="LJP49" s="191"/>
      <c r="LJQ49" s="191"/>
      <c r="LJR49" s="191"/>
      <c r="LJS49" s="191"/>
      <c r="LJT49" s="191"/>
      <c r="LJU49" s="191"/>
      <c r="LJV49" s="191"/>
      <c r="LJW49" s="191"/>
      <c r="LJX49" s="191"/>
      <c r="LJY49" s="191"/>
      <c r="LJZ49" s="191"/>
      <c r="LKA49" s="191"/>
      <c r="LKB49" s="191"/>
      <c r="LKC49" s="191"/>
      <c r="LKD49" s="191"/>
      <c r="LKE49" s="191"/>
      <c r="LKF49" s="191"/>
      <c r="LKG49" s="191"/>
      <c r="LKH49" s="191"/>
      <c r="LKI49" s="191"/>
      <c r="LKJ49" s="191"/>
      <c r="LKK49" s="191"/>
      <c r="LKL49" s="191"/>
      <c r="LKM49" s="191"/>
      <c r="LKN49" s="191"/>
      <c r="LKO49" s="191"/>
      <c r="LKP49" s="191"/>
      <c r="LKQ49" s="191"/>
      <c r="LKR49" s="191"/>
      <c r="LKS49" s="191"/>
      <c r="LKT49" s="191"/>
      <c r="LKU49" s="191"/>
      <c r="LKV49" s="191"/>
      <c r="LKW49" s="191"/>
      <c r="LKX49" s="191"/>
      <c r="LKY49" s="191"/>
      <c r="LKZ49" s="191"/>
      <c r="LLA49" s="191"/>
      <c r="LLB49" s="191"/>
      <c r="LLC49" s="191"/>
      <c r="LLD49" s="191"/>
      <c r="LLE49" s="191"/>
      <c r="LLF49" s="191"/>
      <c r="LLG49" s="191"/>
      <c r="LLH49" s="191"/>
      <c r="LLI49" s="191"/>
      <c r="LLJ49" s="191"/>
      <c r="LLK49" s="191"/>
      <c r="LLL49" s="191"/>
      <c r="LLM49" s="191"/>
      <c r="LLN49" s="191"/>
      <c r="LLO49" s="191"/>
      <c r="LLP49" s="191"/>
      <c r="LLQ49" s="191"/>
      <c r="LLR49" s="191"/>
      <c r="LLS49" s="191"/>
      <c r="LLT49" s="191"/>
      <c r="LLU49" s="191"/>
      <c r="LLV49" s="191"/>
      <c r="LLW49" s="191"/>
      <c r="LLX49" s="191"/>
      <c r="LLY49" s="191"/>
      <c r="LLZ49" s="191"/>
      <c r="LMA49" s="191"/>
      <c r="LMB49" s="191"/>
      <c r="LMC49" s="191"/>
      <c r="LMD49" s="191"/>
      <c r="LME49" s="191"/>
      <c r="LMF49" s="191"/>
      <c r="LMG49" s="191"/>
      <c r="LMH49" s="191"/>
      <c r="LMI49" s="191"/>
      <c r="LMJ49" s="191"/>
      <c r="LMK49" s="191"/>
      <c r="LML49" s="191"/>
      <c r="LMM49" s="191"/>
      <c r="LMN49" s="191"/>
      <c r="LMO49" s="191"/>
      <c r="LMP49" s="191"/>
      <c r="LMQ49" s="191"/>
      <c r="LMR49" s="191"/>
      <c r="LMS49" s="191"/>
      <c r="LMT49" s="191"/>
      <c r="LMU49" s="191"/>
      <c r="LMV49" s="191"/>
      <c r="LMW49" s="191"/>
      <c r="LMX49" s="191"/>
      <c r="LMY49" s="191"/>
      <c r="LMZ49" s="191"/>
      <c r="LNA49" s="191"/>
      <c r="LNB49" s="191"/>
      <c r="LNC49" s="191"/>
      <c r="LND49" s="191"/>
      <c r="LNE49" s="191"/>
      <c r="LNF49" s="191"/>
      <c r="LNG49" s="191"/>
      <c r="LNH49" s="191"/>
      <c r="LNI49" s="191"/>
      <c r="LNJ49" s="191"/>
      <c r="LNK49" s="191"/>
      <c r="LNL49" s="191"/>
      <c r="LNM49" s="191"/>
      <c r="LNN49" s="191"/>
      <c r="LNO49" s="191"/>
      <c r="LNP49" s="191"/>
      <c r="LNQ49" s="191"/>
      <c r="LNR49" s="191"/>
      <c r="LNS49" s="191"/>
      <c r="LNT49" s="191"/>
      <c r="LNU49" s="191"/>
      <c r="LNV49" s="191"/>
      <c r="LNW49" s="191"/>
      <c r="LNX49" s="191"/>
      <c r="LNY49" s="191"/>
      <c r="LNZ49" s="191"/>
      <c r="LOA49" s="191"/>
      <c r="LOB49" s="191"/>
      <c r="LOC49" s="191"/>
      <c r="LOD49" s="191"/>
      <c r="LOE49" s="191"/>
      <c r="LOF49" s="191"/>
      <c r="LOG49" s="191"/>
      <c r="LOH49" s="191"/>
      <c r="LOI49" s="191"/>
      <c r="LOJ49" s="191"/>
      <c r="LOK49" s="191"/>
      <c r="LOL49" s="191"/>
      <c r="LOM49" s="191"/>
      <c r="LON49" s="191"/>
      <c r="LOO49" s="191"/>
      <c r="LOP49" s="191"/>
      <c r="LOQ49" s="191"/>
      <c r="LOR49" s="191"/>
      <c r="LOS49" s="191"/>
      <c r="LOT49" s="191"/>
      <c r="LOU49" s="191"/>
      <c r="LOV49" s="191"/>
      <c r="LOW49" s="191"/>
      <c r="LOX49" s="191"/>
      <c r="LOY49" s="191"/>
      <c r="LOZ49" s="191"/>
      <c r="LPA49" s="191"/>
      <c r="LPB49" s="191"/>
      <c r="LPC49" s="191"/>
      <c r="LPD49" s="191"/>
      <c r="LPE49" s="191"/>
      <c r="LPF49" s="191"/>
      <c r="LPG49" s="191"/>
      <c r="LPH49" s="191"/>
      <c r="LPI49" s="191"/>
      <c r="LPJ49" s="191"/>
      <c r="LPK49" s="191"/>
      <c r="LPL49" s="191"/>
      <c r="LPM49" s="191"/>
      <c r="LPN49" s="191"/>
      <c r="LPO49" s="191"/>
      <c r="LPP49" s="191"/>
      <c r="LPQ49" s="191"/>
      <c r="LPR49" s="191"/>
      <c r="LPS49" s="191"/>
      <c r="LPT49" s="191"/>
      <c r="LPU49" s="191"/>
      <c r="LPV49" s="191"/>
      <c r="LPW49" s="191"/>
      <c r="LPX49" s="191"/>
      <c r="LPY49" s="191"/>
      <c r="LPZ49" s="191"/>
      <c r="LQA49" s="191"/>
      <c r="LQB49" s="191"/>
      <c r="LQC49" s="191"/>
      <c r="LQD49" s="191"/>
      <c r="LQE49" s="191"/>
      <c r="LQF49" s="191"/>
      <c r="LQG49" s="191"/>
      <c r="LQH49" s="191"/>
      <c r="LQI49" s="191"/>
      <c r="LQJ49" s="191"/>
      <c r="LQK49" s="191"/>
      <c r="LQL49" s="191"/>
      <c r="LQM49" s="191"/>
      <c r="LQN49" s="191"/>
      <c r="LQO49" s="191"/>
      <c r="LQP49" s="191"/>
      <c r="LQQ49" s="191"/>
      <c r="LQR49" s="191"/>
      <c r="LQS49" s="191"/>
      <c r="LQT49" s="191"/>
      <c r="LQU49" s="191"/>
      <c r="LQV49" s="191"/>
      <c r="LQW49" s="191"/>
      <c r="LQX49" s="191"/>
      <c r="LQY49" s="191"/>
      <c r="LQZ49" s="191"/>
      <c r="LRA49" s="191"/>
      <c r="LRB49" s="191"/>
      <c r="LRC49" s="191"/>
      <c r="LRD49" s="191"/>
      <c r="LRE49" s="191"/>
      <c r="LRF49" s="191"/>
      <c r="LRG49" s="191"/>
      <c r="LRH49" s="191"/>
      <c r="LRI49" s="191"/>
      <c r="LRJ49" s="191"/>
      <c r="LRK49" s="191"/>
      <c r="LRL49" s="191"/>
      <c r="LRM49" s="191"/>
      <c r="LRN49" s="191"/>
      <c r="LRO49" s="191"/>
      <c r="LRP49" s="191"/>
      <c r="LRQ49" s="191"/>
      <c r="LRR49" s="191"/>
      <c r="LRS49" s="191"/>
      <c r="LRT49" s="191"/>
      <c r="LRU49" s="191"/>
      <c r="LRV49" s="191"/>
      <c r="LRW49" s="191"/>
      <c r="LRX49" s="191"/>
      <c r="LRY49" s="191"/>
      <c r="LRZ49" s="191"/>
      <c r="LSA49" s="191"/>
      <c r="LSB49" s="191"/>
      <c r="LSC49" s="191"/>
      <c r="LSD49" s="191"/>
      <c r="LSE49" s="191"/>
      <c r="LSF49" s="191"/>
      <c r="LSG49" s="191"/>
      <c r="LSH49" s="191"/>
      <c r="LSI49" s="191"/>
      <c r="LSJ49" s="191"/>
      <c r="LSK49" s="191"/>
      <c r="LSL49" s="191"/>
      <c r="LSM49" s="191"/>
      <c r="LSN49" s="191"/>
      <c r="LSO49" s="191"/>
      <c r="LSP49" s="191"/>
      <c r="LSQ49" s="191"/>
      <c r="LSR49" s="191"/>
      <c r="LSS49" s="191"/>
      <c r="LST49" s="191"/>
      <c r="LSU49" s="191"/>
      <c r="LSV49" s="191"/>
      <c r="LSW49" s="191"/>
      <c r="LSX49" s="191"/>
      <c r="LSY49" s="191"/>
      <c r="LSZ49" s="191"/>
      <c r="LTA49" s="191"/>
      <c r="LTB49" s="191"/>
      <c r="LTC49" s="191"/>
      <c r="LTD49" s="191"/>
      <c r="LTE49" s="191"/>
      <c r="LTF49" s="191"/>
      <c r="LTG49" s="191"/>
      <c r="LTH49" s="191"/>
      <c r="LTI49" s="191"/>
      <c r="LTJ49" s="191"/>
      <c r="LTK49" s="191"/>
      <c r="LTL49" s="191"/>
      <c r="LTM49" s="191"/>
      <c r="LTN49" s="191"/>
      <c r="LTO49" s="191"/>
      <c r="LTP49" s="191"/>
      <c r="LTQ49" s="191"/>
      <c r="LTR49" s="191"/>
      <c r="LTS49" s="191"/>
      <c r="LTT49" s="191"/>
      <c r="LTU49" s="191"/>
      <c r="LTV49" s="191"/>
      <c r="LTW49" s="191"/>
      <c r="LTX49" s="191"/>
      <c r="LTY49" s="191"/>
      <c r="LTZ49" s="191"/>
      <c r="LUA49" s="191"/>
      <c r="LUB49" s="191"/>
      <c r="LUC49" s="191"/>
      <c r="LUD49" s="191"/>
      <c r="LUE49" s="191"/>
      <c r="LUF49" s="191"/>
      <c r="LUG49" s="191"/>
      <c r="LUH49" s="191"/>
      <c r="LUI49" s="191"/>
      <c r="LUJ49" s="191"/>
      <c r="LUK49" s="191"/>
      <c r="LUL49" s="191"/>
      <c r="LUM49" s="191"/>
      <c r="LUN49" s="191"/>
      <c r="LUO49" s="191"/>
      <c r="LUP49" s="191"/>
      <c r="LUQ49" s="191"/>
      <c r="LUR49" s="191"/>
      <c r="LUS49" s="191"/>
      <c r="LUT49" s="191"/>
      <c r="LUU49" s="191"/>
      <c r="LUV49" s="191"/>
      <c r="LUW49" s="191"/>
      <c r="LUX49" s="191"/>
      <c r="LUY49" s="191"/>
      <c r="LUZ49" s="191"/>
      <c r="LVA49" s="191"/>
      <c r="LVB49" s="191"/>
      <c r="LVC49" s="191"/>
      <c r="LVD49" s="191"/>
      <c r="LVE49" s="191"/>
      <c r="LVF49" s="191"/>
      <c r="LVG49" s="191"/>
      <c r="LVH49" s="191"/>
      <c r="LVI49" s="191"/>
      <c r="LVJ49" s="191"/>
      <c r="LVK49" s="191"/>
      <c r="LVL49" s="191"/>
      <c r="LVM49" s="191"/>
      <c r="LVN49" s="191"/>
      <c r="LVO49" s="191"/>
      <c r="LVP49" s="191"/>
      <c r="LVQ49" s="191"/>
      <c r="LVR49" s="191"/>
      <c r="LVS49" s="191"/>
      <c r="LVT49" s="191"/>
      <c r="LVU49" s="191"/>
      <c r="LVV49" s="191"/>
      <c r="LVW49" s="191"/>
      <c r="LVX49" s="191"/>
      <c r="LVY49" s="191"/>
      <c r="LVZ49" s="191"/>
      <c r="LWA49" s="191"/>
      <c r="LWB49" s="191"/>
      <c r="LWC49" s="191"/>
      <c r="LWD49" s="191"/>
      <c r="LWE49" s="191"/>
      <c r="LWF49" s="191"/>
      <c r="LWG49" s="191"/>
      <c r="LWH49" s="191"/>
      <c r="LWI49" s="191"/>
      <c r="LWJ49" s="191"/>
      <c r="LWK49" s="191"/>
      <c r="LWL49" s="191"/>
      <c r="LWM49" s="191"/>
      <c r="LWN49" s="191"/>
      <c r="LWO49" s="191"/>
      <c r="LWP49" s="191"/>
      <c r="LWQ49" s="191"/>
      <c r="LWR49" s="191"/>
      <c r="LWS49" s="191"/>
      <c r="LWT49" s="191"/>
      <c r="LWU49" s="191"/>
      <c r="LWV49" s="191"/>
      <c r="LWW49" s="191"/>
      <c r="LWX49" s="191"/>
      <c r="LWY49" s="191"/>
      <c r="LWZ49" s="191"/>
      <c r="LXA49" s="191"/>
      <c r="LXB49" s="191"/>
      <c r="LXC49" s="191"/>
      <c r="LXD49" s="191"/>
      <c r="LXE49" s="191"/>
      <c r="LXF49" s="191"/>
      <c r="LXG49" s="191"/>
      <c r="LXH49" s="191"/>
      <c r="LXI49" s="191"/>
      <c r="LXJ49" s="191"/>
      <c r="LXK49" s="191"/>
      <c r="LXL49" s="191"/>
      <c r="LXM49" s="191"/>
      <c r="LXN49" s="191"/>
      <c r="LXO49" s="191"/>
      <c r="LXP49" s="191"/>
      <c r="LXQ49" s="191"/>
      <c r="LXR49" s="191"/>
      <c r="LXS49" s="191"/>
      <c r="LXT49" s="191"/>
      <c r="LXU49" s="191"/>
      <c r="LXV49" s="191"/>
      <c r="LXW49" s="191"/>
      <c r="LXX49" s="191"/>
      <c r="LXY49" s="191"/>
      <c r="LXZ49" s="191"/>
      <c r="LYA49" s="191"/>
      <c r="LYB49" s="191"/>
      <c r="LYC49" s="191"/>
      <c r="LYD49" s="191"/>
      <c r="LYE49" s="191"/>
      <c r="LYF49" s="191"/>
      <c r="LYG49" s="191"/>
      <c r="LYH49" s="191"/>
      <c r="LYI49" s="191"/>
      <c r="LYJ49" s="191"/>
      <c r="LYK49" s="191"/>
      <c r="LYL49" s="191"/>
      <c r="LYM49" s="191"/>
      <c r="LYN49" s="191"/>
      <c r="LYO49" s="191"/>
      <c r="LYP49" s="191"/>
      <c r="LYQ49" s="191"/>
      <c r="LYR49" s="191"/>
      <c r="LYS49" s="191"/>
      <c r="LYT49" s="191"/>
      <c r="LYU49" s="191"/>
      <c r="LYV49" s="191"/>
      <c r="LYW49" s="191"/>
      <c r="LYX49" s="191"/>
      <c r="LYY49" s="191"/>
      <c r="LYZ49" s="191"/>
      <c r="LZA49" s="191"/>
      <c r="LZB49" s="191"/>
      <c r="LZC49" s="191"/>
      <c r="LZD49" s="191"/>
      <c r="LZE49" s="191"/>
      <c r="LZF49" s="191"/>
      <c r="LZG49" s="191"/>
      <c r="LZH49" s="191"/>
      <c r="LZI49" s="191"/>
      <c r="LZJ49" s="191"/>
      <c r="LZK49" s="191"/>
      <c r="LZL49" s="191"/>
      <c r="LZM49" s="191"/>
      <c r="LZN49" s="191"/>
      <c r="LZO49" s="191"/>
      <c r="LZP49" s="191"/>
      <c r="LZQ49" s="191"/>
      <c r="LZR49" s="191"/>
      <c r="LZS49" s="191"/>
      <c r="LZT49" s="191"/>
      <c r="LZU49" s="191"/>
      <c r="LZV49" s="191"/>
      <c r="LZW49" s="191"/>
      <c r="LZX49" s="191"/>
      <c r="LZY49" s="191"/>
      <c r="LZZ49" s="191"/>
      <c r="MAA49" s="191"/>
      <c r="MAB49" s="191"/>
      <c r="MAC49" s="191"/>
      <c r="MAD49" s="191"/>
      <c r="MAE49" s="191"/>
      <c r="MAF49" s="191"/>
      <c r="MAG49" s="191"/>
      <c r="MAH49" s="191"/>
      <c r="MAI49" s="191"/>
      <c r="MAJ49" s="191"/>
      <c r="MAK49" s="191"/>
      <c r="MAL49" s="191"/>
      <c r="MAM49" s="191"/>
      <c r="MAN49" s="191"/>
      <c r="MAO49" s="191"/>
      <c r="MAP49" s="191"/>
      <c r="MAQ49" s="191"/>
      <c r="MAR49" s="191"/>
      <c r="MAS49" s="191"/>
      <c r="MAT49" s="191"/>
      <c r="MAU49" s="191"/>
      <c r="MAV49" s="191"/>
      <c r="MAW49" s="191"/>
      <c r="MAX49" s="191"/>
      <c r="MAY49" s="191"/>
      <c r="MAZ49" s="191"/>
      <c r="MBA49" s="191"/>
      <c r="MBB49" s="191"/>
      <c r="MBC49" s="191"/>
      <c r="MBD49" s="191"/>
      <c r="MBE49" s="191"/>
      <c r="MBF49" s="191"/>
      <c r="MBG49" s="191"/>
      <c r="MBH49" s="191"/>
      <c r="MBI49" s="191"/>
      <c r="MBJ49" s="191"/>
      <c r="MBK49" s="191"/>
      <c r="MBL49" s="191"/>
      <c r="MBM49" s="191"/>
      <c r="MBN49" s="191"/>
      <c r="MBO49" s="191"/>
      <c r="MBP49" s="191"/>
      <c r="MBQ49" s="191"/>
      <c r="MBR49" s="191"/>
      <c r="MBS49" s="191"/>
      <c r="MBT49" s="191"/>
      <c r="MBU49" s="191"/>
      <c r="MBV49" s="191"/>
      <c r="MBW49" s="191"/>
      <c r="MBX49" s="191"/>
      <c r="MBY49" s="191"/>
      <c r="MBZ49" s="191"/>
      <c r="MCA49" s="191"/>
      <c r="MCB49" s="191"/>
      <c r="MCC49" s="191"/>
      <c r="MCD49" s="191"/>
      <c r="MCE49" s="191"/>
      <c r="MCF49" s="191"/>
      <c r="MCG49" s="191"/>
      <c r="MCH49" s="191"/>
      <c r="MCI49" s="191"/>
      <c r="MCJ49" s="191"/>
      <c r="MCK49" s="191"/>
      <c r="MCL49" s="191"/>
      <c r="MCM49" s="191"/>
      <c r="MCN49" s="191"/>
      <c r="MCO49" s="191"/>
      <c r="MCP49" s="191"/>
      <c r="MCQ49" s="191"/>
      <c r="MCR49" s="191"/>
      <c r="MCS49" s="191"/>
      <c r="MCT49" s="191"/>
      <c r="MCU49" s="191"/>
      <c r="MCV49" s="191"/>
      <c r="MCW49" s="191"/>
      <c r="MCX49" s="191"/>
      <c r="MCY49" s="191"/>
      <c r="MCZ49" s="191"/>
      <c r="MDA49" s="191"/>
      <c r="MDB49" s="191"/>
      <c r="MDC49" s="191"/>
      <c r="MDD49" s="191"/>
      <c r="MDE49" s="191"/>
      <c r="MDF49" s="191"/>
      <c r="MDG49" s="191"/>
      <c r="MDH49" s="191"/>
      <c r="MDI49" s="191"/>
      <c r="MDJ49" s="191"/>
      <c r="MDK49" s="191"/>
      <c r="MDL49" s="191"/>
      <c r="MDM49" s="191"/>
      <c r="MDN49" s="191"/>
      <c r="MDO49" s="191"/>
      <c r="MDP49" s="191"/>
      <c r="MDQ49" s="191"/>
      <c r="MDR49" s="191"/>
      <c r="MDS49" s="191"/>
      <c r="MDT49" s="191"/>
      <c r="MDU49" s="191"/>
      <c r="MDV49" s="191"/>
      <c r="MDW49" s="191"/>
      <c r="MDX49" s="191"/>
      <c r="MDY49" s="191"/>
      <c r="MDZ49" s="191"/>
      <c r="MEA49" s="191"/>
      <c r="MEB49" s="191"/>
      <c r="MEC49" s="191"/>
      <c r="MED49" s="191"/>
      <c r="MEE49" s="191"/>
      <c r="MEF49" s="191"/>
      <c r="MEG49" s="191"/>
      <c r="MEH49" s="191"/>
      <c r="MEI49" s="191"/>
      <c r="MEJ49" s="191"/>
      <c r="MEK49" s="191"/>
      <c r="MEL49" s="191"/>
      <c r="MEM49" s="191"/>
      <c r="MEN49" s="191"/>
      <c r="MEO49" s="191"/>
      <c r="MEP49" s="191"/>
      <c r="MEQ49" s="191"/>
      <c r="MER49" s="191"/>
      <c r="MES49" s="191"/>
      <c r="MET49" s="191"/>
      <c r="MEU49" s="191"/>
      <c r="MEV49" s="191"/>
      <c r="MEW49" s="191"/>
      <c r="MEX49" s="191"/>
      <c r="MEY49" s="191"/>
      <c r="MEZ49" s="191"/>
      <c r="MFA49" s="191"/>
      <c r="MFB49" s="191"/>
      <c r="MFC49" s="191"/>
      <c r="MFD49" s="191"/>
      <c r="MFE49" s="191"/>
      <c r="MFF49" s="191"/>
      <c r="MFG49" s="191"/>
      <c r="MFH49" s="191"/>
      <c r="MFI49" s="191"/>
      <c r="MFJ49" s="191"/>
      <c r="MFK49" s="191"/>
      <c r="MFL49" s="191"/>
      <c r="MFM49" s="191"/>
      <c r="MFN49" s="191"/>
      <c r="MFO49" s="191"/>
      <c r="MFP49" s="191"/>
      <c r="MFQ49" s="191"/>
      <c r="MFR49" s="191"/>
      <c r="MFS49" s="191"/>
      <c r="MFT49" s="191"/>
      <c r="MFU49" s="191"/>
      <c r="MFV49" s="191"/>
      <c r="MFW49" s="191"/>
      <c r="MFX49" s="191"/>
      <c r="MFY49" s="191"/>
      <c r="MFZ49" s="191"/>
      <c r="MGA49" s="191"/>
      <c r="MGB49" s="191"/>
      <c r="MGC49" s="191"/>
      <c r="MGD49" s="191"/>
      <c r="MGE49" s="191"/>
      <c r="MGF49" s="191"/>
      <c r="MGG49" s="191"/>
      <c r="MGH49" s="191"/>
      <c r="MGI49" s="191"/>
      <c r="MGJ49" s="191"/>
      <c r="MGK49" s="191"/>
      <c r="MGL49" s="191"/>
      <c r="MGM49" s="191"/>
      <c r="MGN49" s="191"/>
      <c r="MGO49" s="191"/>
      <c r="MGP49" s="191"/>
      <c r="MGQ49" s="191"/>
      <c r="MGR49" s="191"/>
      <c r="MGS49" s="191"/>
      <c r="MGT49" s="191"/>
      <c r="MGU49" s="191"/>
      <c r="MGV49" s="191"/>
      <c r="MGW49" s="191"/>
      <c r="MGX49" s="191"/>
      <c r="MGY49" s="191"/>
      <c r="MGZ49" s="191"/>
      <c r="MHA49" s="191"/>
      <c r="MHB49" s="191"/>
      <c r="MHC49" s="191"/>
      <c r="MHD49" s="191"/>
      <c r="MHE49" s="191"/>
      <c r="MHF49" s="191"/>
      <c r="MHG49" s="191"/>
      <c r="MHH49" s="191"/>
      <c r="MHI49" s="191"/>
      <c r="MHJ49" s="191"/>
      <c r="MHK49" s="191"/>
      <c r="MHL49" s="191"/>
      <c r="MHM49" s="191"/>
      <c r="MHN49" s="191"/>
      <c r="MHO49" s="191"/>
      <c r="MHP49" s="191"/>
      <c r="MHQ49" s="191"/>
      <c r="MHR49" s="191"/>
      <c r="MHS49" s="191"/>
      <c r="MHT49" s="191"/>
      <c r="MHU49" s="191"/>
      <c r="MHV49" s="191"/>
      <c r="MHW49" s="191"/>
      <c r="MHX49" s="191"/>
      <c r="MHY49" s="191"/>
      <c r="MHZ49" s="191"/>
      <c r="MIA49" s="191"/>
      <c r="MIB49" s="191"/>
      <c r="MIC49" s="191"/>
      <c r="MID49" s="191"/>
      <c r="MIE49" s="191"/>
      <c r="MIF49" s="191"/>
      <c r="MIG49" s="191"/>
      <c r="MIH49" s="191"/>
      <c r="MII49" s="191"/>
      <c r="MIJ49" s="191"/>
      <c r="MIK49" s="191"/>
      <c r="MIL49" s="191"/>
      <c r="MIM49" s="191"/>
      <c r="MIN49" s="191"/>
      <c r="MIO49" s="191"/>
      <c r="MIP49" s="191"/>
      <c r="MIQ49" s="191"/>
      <c r="MIR49" s="191"/>
      <c r="MIS49" s="191"/>
      <c r="MIT49" s="191"/>
      <c r="MIU49" s="191"/>
      <c r="MIV49" s="191"/>
      <c r="MIW49" s="191"/>
      <c r="MIX49" s="191"/>
      <c r="MIY49" s="191"/>
      <c r="MIZ49" s="191"/>
      <c r="MJA49" s="191"/>
      <c r="MJB49" s="191"/>
      <c r="MJC49" s="191"/>
      <c r="MJD49" s="191"/>
      <c r="MJE49" s="191"/>
      <c r="MJF49" s="191"/>
      <c r="MJG49" s="191"/>
      <c r="MJH49" s="191"/>
      <c r="MJI49" s="191"/>
      <c r="MJJ49" s="191"/>
      <c r="MJK49" s="191"/>
      <c r="MJL49" s="191"/>
      <c r="MJM49" s="191"/>
      <c r="MJN49" s="191"/>
      <c r="MJO49" s="191"/>
      <c r="MJP49" s="191"/>
      <c r="MJQ49" s="191"/>
      <c r="MJR49" s="191"/>
      <c r="MJS49" s="191"/>
      <c r="MJT49" s="191"/>
      <c r="MJU49" s="191"/>
      <c r="MJV49" s="191"/>
      <c r="MJW49" s="191"/>
      <c r="MJX49" s="191"/>
      <c r="MJY49" s="191"/>
      <c r="MJZ49" s="191"/>
      <c r="MKA49" s="191"/>
      <c r="MKB49" s="191"/>
      <c r="MKC49" s="191"/>
      <c r="MKD49" s="191"/>
      <c r="MKE49" s="191"/>
      <c r="MKF49" s="191"/>
      <c r="MKG49" s="191"/>
      <c r="MKH49" s="191"/>
      <c r="MKI49" s="191"/>
      <c r="MKJ49" s="191"/>
      <c r="MKK49" s="191"/>
      <c r="MKL49" s="191"/>
      <c r="MKM49" s="191"/>
      <c r="MKN49" s="191"/>
      <c r="MKO49" s="191"/>
      <c r="MKP49" s="191"/>
      <c r="MKQ49" s="191"/>
      <c r="MKR49" s="191"/>
      <c r="MKS49" s="191"/>
      <c r="MKT49" s="191"/>
      <c r="MKU49" s="191"/>
      <c r="MKV49" s="191"/>
      <c r="MKW49" s="191"/>
      <c r="MKX49" s="191"/>
      <c r="MKY49" s="191"/>
      <c r="MKZ49" s="191"/>
      <c r="MLA49" s="191"/>
      <c r="MLB49" s="191"/>
      <c r="MLC49" s="191"/>
      <c r="MLD49" s="191"/>
      <c r="MLE49" s="191"/>
      <c r="MLF49" s="191"/>
      <c r="MLG49" s="191"/>
      <c r="MLH49" s="191"/>
      <c r="MLI49" s="191"/>
      <c r="MLJ49" s="191"/>
      <c r="MLK49" s="191"/>
      <c r="MLL49" s="191"/>
      <c r="MLM49" s="191"/>
      <c r="MLN49" s="191"/>
      <c r="MLO49" s="191"/>
      <c r="MLP49" s="191"/>
      <c r="MLQ49" s="191"/>
      <c r="MLR49" s="191"/>
      <c r="MLS49" s="191"/>
      <c r="MLT49" s="191"/>
      <c r="MLU49" s="191"/>
      <c r="MLV49" s="191"/>
      <c r="MLW49" s="191"/>
      <c r="MLX49" s="191"/>
      <c r="MLY49" s="191"/>
      <c r="MLZ49" s="191"/>
      <c r="MMA49" s="191"/>
      <c r="MMB49" s="191"/>
      <c r="MMC49" s="191"/>
      <c r="MMD49" s="191"/>
      <c r="MME49" s="191"/>
      <c r="MMF49" s="191"/>
      <c r="MMG49" s="191"/>
      <c r="MMH49" s="191"/>
      <c r="MMI49" s="191"/>
      <c r="MMJ49" s="191"/>
      <c r="MMK49" s="191"/>
      <c r="MML49" s="191"/>
      <c r="MMM49" s="191"/>
      <c r="MMN49" s="191"/>
      <c r="MMO49" s="191"/>
      <c r="MMP49" s="191"/>
      <c r="MMQ49" s="191"/>
      <c r="MMR49" s="191"/>
      <c r="MMS49" s="191"/>
      <c r="MMT49" s="191"/>
      <c r="MMU49" s="191"/>
      <c r="MMV49" s="191"/>
      <c r="MMW49" s="191"/>
      <c r="MMX49" s="191"/>
      <c r="MMY49" s="191"/>
      <c r="MMZ49" s="191"/>
      <c r="MNA49" s="191"/>
      <c r="MNB49" s="191"/>
      <c r="MNC49" s="191"/>
      <c r="MND49" s="191"/>
      <c r="MNE49" s="191"/>
      <c r="MNF49" s="191"/>
      <c r="MNG49" s="191"/>
      <c r="MNH49" s="191"/>
      <c r="MNI49" s="191"/>
      <c r="MNJ49" s="191"/>
      <c r="MNK49" s="191"/>
      <c r="MNL49" s="191"/>
      <c r="MNM49" s="191"/>
      <c r="MNN49" s="191"/>
      <c r="MNO49" s="191"/>
      <c r="MNP49" s="191"/>
      <c r="MNQ49" s="191"/>
      <c r="MNR49" s="191"/>
      <c r="MNS49" s="191"/>
      <c r="MNT49" s="191"/>
      <c r="MNU49" s="191"/>
      <c r="MNV49" s="191"/>
      <c r="MNW49" s="191"/>
      <c r="MNX49" s="191"/>
      <c r="MNY49" s="191"/>
      <c r="MNZ49" s="191"/>
      <c r="MOA49" s="191"/>
      <c r="MOB49" s="191"/>
      <c r="MOC49" s="191"/>
      <c r="MOD49" s="191"/>
      <c r="MOE49" s="191"/>
      <c r="MOF49" s="191"/>
      <c r="MOG49" s="191"/>
      <c r="MOH49" s="191"/>
      <c r="MOI49" s="191"/>
      <c r="MOJ49" s="191"/>
      <c r="MOK49" s="191"/>
      <c r="MOL49" s="191"/>
      <c r="MOM49" s="191"/>
      <c r="MON49" s="191"/>
      <c r="MOO49" s="191"/>
      <c r="MOP49" s="191"/>
      <c r="MOQ49" s="191"/>
      <c r="MOR49" s="191"/>
      <c r="MOS49" s="191"/>
      <c r="MOT49" s="191"/>
      <c r="MOU49" s="191"/>
      <c r="MOV49" s="191"/>
      <c r="MOW49" s="191"/>
      <c r="MOX49" s="191"/>
      <c r="MOY49" s="191"/>
      <c r="MOZ49" s="191"/>
      <c r="MPA49" s="191"/>
      <c r="MPB49" s="191"/>
      <c r="MPC49" s="191"/>
      <c r="MPD49" s="191"/>
      <c r="MPE49" s="191"/>
      <c r="MPF49" s="191"/>
      <c r="MPG49" s="191"/>
      <c r="MPH49" s="191"/>
      <c r="MPI49" s="191"/>
      <c r="MPJ49" s="191"/>
      <c r="MPK49" s="191"/>
      <c r="MPL49" s="191"/>
      <c r="MPM49" s="191"/>
      <c r="MPN49" s="191"/>
      <c r="MPO49" s="191"/>
      <c r="MPP49" s="191"/>
      <c r="MPQ49" s="191"/>
      <c r="MPR49" s="191"/>
      <c r="MPS49" s="191"/>
      <c r="MPT49" s="191"/>
      <c r="MPU49" s="191"/>
      <c r="MPV49" s="191"/>
      <c r="MPW49" s="191"/>
      <c r="MPX49" s="191"/>
      <c r="MPY49" s="191"/>
      <c r="MPZ49" s="191"/>
      <c r="MQA49" s="191"/>
      <c r="MQB49" s="191"/>
      <c r="MQC49" s="191"/>
      <c r="MQD49" s="191"/>
      <c r="MQE49" s="191"/>
      <c r="MQF49" s="191"/>
      <c r="MQG49" s="191"/>
      <c r="MQH49" s="191"/>
      <c r="MQI49" s="191"/>
      <c r="MQJ49" s="191"/>
      <c r="MQK49" s="191"/>
      <c r="MQL49" s="191"/>
      <c r="MQM49" s="191"/>
      <c r="MQN49" s="191"/>
      <c r="MQO49" s="191"/>
      <c r="MQP49" s="191"/>
      <c r="MQQ49" s="191"/>
      <c r="MQR49" s="191"/>
      <c r="MQS49" s="191"/>
      <c r="MQT49" s="191"/>
      <c r="MQU49" s="191"/>
      <c r="MQV49" s="191"/>
      <c r="MQW49" s="191"/>
      <c r="MQX49" s="191"/>
      <c r="MQY49" s="191"/>
      <c r="MQZ49" s="191"/>
      <c r="MRA49" s="191"/>
      <c r="MRB49" s="191"/>
      <c r="MRC49" s="191"/>
      <c r="MRD49" s="191"/>
      <c r="MRE49" s="191"/>
      <c r="MRF49" s="191"/>
      <c r="MRG49" s="191"/>
      <c r="MRH49" s="191"/>
      <c r="MRI49" s="191"/>
      <c r="MRJ49" s="191"/>
      <c r="MRK49" s="191"/>
      <c r="MRL49" s="191"/>
      <c r="MRM49" s="191"/>
      <c r="MRN49" s="191"/>
      <c r="MRO49" s="191"/>
      <c r="MRP49" s="191"/>
      <c r="MRQ49" s="191"/>
      <c r="MRR49" s="191"/>
      <c r="MRS49" s="191"/>
      <c r="MRT49" s="191"/>
      <c r="MRU49" s="191"/>
      <c r="MRV49" s="191"/>
      <c r="MRW49" s="191"/>
      <c r="MRX49" s="191"/>
      <c r="MRY49" s="191"/>
      <c r="MRZ49" s="191"/>
      <c r="MSA49" s="191"/>
      <c r="MSB49" s="191"/>
      <c r="MSC49" s="191"/>
      <c r="MSD49" s="191"/>
      <c r="MSE49" s="191"/>
      <c r="MSF49" s="191"/>
      <c r="MSG49" s="191"/>
      <c r="MSH49" s="191"/>
      <c r="MSI49" s="191"/>
      <c r="MSJ49" s="191"/>
      <c r="MSK49" s="191"/>
      <c r="MSL49" s="191"/>
      <c r="MSM49" s="191"/>
      <c r="MSN49" s="191"/>
      <c r="MSO49" s="191"/>
      <c r="MSP49" s="191"/>
      <c r="MSQ49" s="191"/>
      <c r="MSR49" s="191"/>
      <c r="MSS49" s="191"/>
      <c r="MST49" s="191"/>
      <c r="MSU49" s="191"/>
      <c r="MSV49" s="191"/>
      <c r="MSW49" s="191"/>
      <c r="MSX49" s="191"/>
      <c r="MSY49" s="191"/>
      <c r="MSZ49" s="191"/>
      <c r="MTA49" s="191"/>
      <c r="MTB49" s="191"/>
      <c r="MTC49" s="191"/>
      <c r="MTD49" s="191"/>
      <c r="MTE49" s="191"/>
      <c r="MTF49" s="191"/>
      <c r="MTG49" s="191"/>
      <c r="MTH49" s="191"/>
      <c r="MTI49" s="191"/>
      <c r="MTJ49" s="191"/>
      <c r="MTK49" s="191"/>
      <c r="MTL49" s="191"/>
      <c r="MTM49" s="191"/>
      <c r="MTN49" s="191"/>
      <c r="MTO49" s="191"/>
      <c r="MTP49" s="191"/>
      <c r="MTQ49" s="191"/>
      <c r="MTR49" s="191"/>
      <c r="MTS49" s="191"/>
      <c r="MTT49" s="191"/>
      <c r="MTU49" s="191"/>
      <c r="MTV49" s="191"/>
      <c r="MTW49" s="191"/>
      <c r="MTX49" s="191"/>
      <c r="MTY49" s="191"/>
      <c r="MTZ49" s="191"/>
      <c r="MUA49" s="191"/>
      <c r="MUB49" s="191"/>
      <c r="MUC49" s="191"/>
      <c r="MUD49" s="191"/>
      <c r="MUE49" s="191"/>
      <c r="MUF49" s="191"/>
      <c r="MUG49" s="191"/>
      <c r="MUH49" s="191"/>
      <c r="MUI49" s="191"/>
      <c r="MUJ49" s="191"/>
      <c r="MUK49" s="191"/>
      <c r="MUL49" s="191"/>
      <c r="MUM49" s="191"/>
      <c r="MUN49" s="191"/>
      <c r="MUO49" s="191"/>
      <c r="MUP49" s="191"/>
      <c r="MUQ49" s="191"/>
      <c r="MUR49" s="191"/>
      <c r="MUS49" s="191"/>
      <c r="MUT49" s="191"/>
      <c r="MUU49" s="191"/>
      <c r="MUV49" s="191"/>
      <c r="MUW49" s="191"/>
      <c r="MUX49" s="191"/>
      <c r="MUY49" s="191"/>
      <c r="MUZ49" s="191"/>
      <c r="MVA49" s="191"/>
      <c r="MVB49" s="191"/>
      <c r="MVC49" s="191"/>
      <c r="MVD49" s="191"/>
      <c r="MVE49" s="191"/>
      <c r="MVF49" s="191"/>
      <c r="MVG49" s="191"/>
      <c r="MVH49" s="191"/>
      <c r="MVI49" s="191"/>
      <c r="MVJ49" s="191"/>
      <c r="MVK49" s="191"/>
      <c r="MVL49" s="191"/>
      <c r="MVM49" s="191"/>
      <c r="MVN49" s="191"/>
      <c r="MVO49" s="191"/>
      <c r="MVP49" s="191"/>
      <c r="MVQ49" s="191"/>
      <c r="MVR49" s="191"/>
      <c r="MVS49" s="191"/>
      <c r="MVT49" s="191"/>
      <c r="MVU49" s="191"/>
      <c r="MVV49" s="191"/>
      <c r="MVW49" s="191"/>
      <c r="MVX49" s="191"/>
      <c r="MVY49" s="191"/>
      <c r="MVZ49" s="191"/>
      <c r="MWA49" s="191"/>
      <c r="MWB49" s="191"/>
      <c r="MWC49" s="191"/>
      <c r="MWD49" s="191"/>
      <c r="MWE49" s="191"/>
      <c r="MWF49" s="191"/>
      <c r="MWG49" s="191"/>
      <c r="MWH49" s="191"/>
      <c r="MWI49" s="191"/>
      <c r="MWJ49" s="191"/>
      <c r="MWK49" s="191"/>
      <c r="MWL49" s="191"/>
      <c r="MWM49" s="191"/>
      <c r="MWN49" s="191"/>
      <c r="MWO49" s="191"/>
      <c r="MWP49" s="191"/>
      <c r="MWQ49" s="191"/>
      <c r="MWR49" s="191"/>
      <c r="MWS49" s="191"/>
      <c r="MWT49" s="191"/>
      <c r="MWU49" s="191"/>
      <c r="MWV49" s="191"/>
      <c r="MWW49" s="191"/>
      <c r="MWX49" s="191"/>
      <c r="MWY49" s="191"/>
      <c r="MWZ49" s="191"/>
      <c r="MXA49" s="191"/>
      <c r="MXB49" s="191"/>
      <c r="MXC49" s="191"/>
      <c r="MXD49" s="191"/>
      <c r="MXE49" s="191"/>
      <c r="MXF49" s="191"/>
      <c r="MXG49" s="191"/>
      <c r="MXH49" s="191"/>
      <c r="MXI49" s="191"/>
      <c r="MXJ49" s="191"/>
      <c r="MXK49" s="191"/>
      <c r="MXL49" s="191"/>
      <c r="MXM49" s="191"/>
      <c r="MXN49" s="191"/>
      <c r="MXO49" s="191"/>
      <c r="MXP49" s="191"/>
      <c r="MXQ49" s="191"/>
      <c r="MXR49" s="191"/>
      <c r="MXS49" s="191"/>
      <c r="MXT49" s="191"/>
      <c r="MXU49" s="191"/>
      <c r="MXV49" s="191"/>
      <c r="MXW49" s="191"/>
      <c r="MXX49" s="191"/>
      <c r="MXY49" s="191"/>
      <c r="MXZ49" s="191"/>
      <c r="MYA49" s="191"/>
      <c r="MYB49" s="191"/>
      <c r="MYC49" s="191"/>
      <c r="MYD49" s="191"/>
      <c r="MYE49" s="191"/>
      <c r="MYF49" s="191"/>
      <c r="MYG49" s="191"/>
      <c r="MYH49" s="191"/>
      <c r="MYI49" s="191"/>
      <c r="MYJ49" s="191"/>
      <c r="MYK49" s="191"/>
      <c r="MYL49" s="191"/>
      <c r="MYM49" s="191"/>
      <c r="MYN49" s="191"/>
      <c r="MYO49" s="191"/>
      <c r="MYP49" s="191"/>
      <c r="MYQ49" s="191"/>
      <c r="MYR49" s="191"/>
      <c r="MYS49" s="191"/>
      <c r="MYT49" s="191"/>
      <c r="MYU49" s="191"/>
      <c r="MYV49" s="191"/>
      <c r="MYW49" s="191"/>
      <c r="MYX49" s="191"/>
      <c r="MYY49" s="191"/>
      <c r="MYZ49" s="191"/>
      <c r="MZA49" s="191"/>
      <c r="MZB49" s="191"/>
      <c r="MZC49" s="191"/>
      <c r="MZD49" s="191"/>
      <c r="MZE49" s="191"/>
      <c r="MZF49" s="191"/>
      <c r="MZG49" s="191"/>
      <c r="MZH49" s="191"/>
      <c r="MZI49" s="191"/>
      <c r="MZJ49" s="191"/>
      <c r="MZK49" s="191"/>
      <c r="MZL49" s="191"/>
      <c r="MZM49" s="191"/>
      <c r="MZN49" s="191"/>
      <c r="MZO49" s="191"/>
      <c r="MZP49" s="191"/>
      <c r="MZQ49" s="191"/>
      <c r="MZR49" s="191"/>
      <c r="MZS49" s="191"/>
      <c r="MZT49" s="191"/>
      <c r="MZU49" s="191"/>
      <c r="MZV49" s="191"/>
      <c r="MZW49" s="191"/>
      <c r="MZX49" s="191"/>
      <c r="MZY49" s="191"/>
      <c r="MZZ49" s="191"/>
      <c r="NAA49" s="191"/>
      <c r="NAB49" s="191"/>
      <c r="NAC49" s="191"/>
      <c r="NAD49" s="191"/>
      <c r="NAE49" s="191"/>
      <c r="NAF49" s="191"/>
      <c r="NAG49" s="191"/>
      <c r="NAH49" s="191"/>
      <c r="NAI49" s="191"/>
      <c r="NAJ49" s="191"/>
      <c r="NAK49" s="191"/>
      <c r="NAL49" s="191"/>
      <c r="NAM49" s="191"/>
      <c r="NAN49" s="191"/>
      <c r="NAO49" s="191"/>
      <c r="NAP49" s="191"/>
      <c r="NAQ49" s="191"/>
      <c r="NAR49" s="191"/>
      <c r="NAS49" s="191"/>
      <c r="NAT49" s="191"/>
      <c r="NAU49" s="191"/>
      <c r="NAV49" s="191"/>
      <c r="NAW49" s="191"/>
      <c r="NAX49" s="191"/>
      <c r="NAY49" s="191"/>
      <c r="NAZ49" s="191"/>
      <c r="NBA49" s="191"/>
      <c r="NBB49" s="191"/>
      <c r="NBC49" s="191"/>
      <c r="NBD49" s="191"/>
      <c r="NBE49" s="191"/>
      <c r="NBF49" s="191"/>
      <c r="NBG49" s="191"/>
      <c r="NBH49" s="191"/>
      <c r="NBI49" s="191"/>
      <c r="NBJ49" s="191"/>
      <c r="NBK49" s="191"/>
      <c r="NBL49" s="191"/>
      <c r="NBM49" s="191"/>
      <c r="NBN49" s="191"/>
      <c r="NBO49" s="191"/>
      <c r="NBP49" s="191"/>
      <c r="NBQ49" s="191"/>
      <c r="NBR49" s="191"/>
      <c r="NBS49" s="191"/>
      <c r="NBT49" s="191"/>
      <c r="NBU49" s="191"/>
      <c r="NBV49" s="191"/>
      <c r="NBW49" s="191"/>
      <c r="NBX49" s="191"/>
      <c r="NBY49" s="191"/>
      <c r="NBZ49" s="191"/>
      <c r="NCA49" s="191"/>
      <c r="NCB49" s="191"/>
      <c r="NCC49" s="191"/>
      <c r="NCD49" s="191"/>
      <c r="NCE49" s="191"/>
      <c r="NCF49" s="191"/>
      <c r="NCG49" s="191"/>
      <c r="NCH49" s="191"/>
      <c r="NCI49" s="191"/>
      <c r="NCJ49" s="191"/>
      <c r="NCK49" s="191"/>
      <c r="NCL49" s="191"/>
      <c r="NCM49" s="191"/>
      <c r="NCN49" s="191"/>
      <c r="NCO49" s="191"/>
      <c r="NCP49" s="191"/>
      <c r="NCQ49" s="191"/>
      <c r="NCR49" s="191"/>
      <c r="NCS49" s="191"/>
      <c r="NCT49" s="191"/>
      <c r="NCU49" s="191"/>
      <c r="NCV49" s="191"/>
      <c r="NCW49" s="191"/>
      <c r="NCX49" s="191"/>
      <c r="NCY49" s="191"/>
      <c r="NCZ49" s="191"/>
      <c r="NDA49" s="191"/>
      <c r="NDB49" s="191"/>
      <c r="NDC49" s="191"/>
      <c r="NDD49" s="191"/>
      <c r="NDE49" s="191"/>
      <c r="NDF49" s="191"/>
      <c r="NDG49" s="191"/>
      <c r="NDH49" s="191"/>
      <c r="NDI49" s="191"/>
      <c r="NDJ49" s="191"/>
      <c r="NDK49" s="191"/>
      <c r="NDL49" s="191"/>
      <c r="NDM49" s="191"/>
      <c r="NDN49" s="191"/>
      <c r="NDO49" s="191"/>
      <c r="NDP49" s="191"/>
      <c r="NDQ49" s="191"/>
      <c r="NDR49" s="191"/>
      <c r="NDS49" s="191"/>
      <c r="NDT49" s="191"/>
      <c r="NDU49" s="191"/>
      <c r="NDV49" s="191"/>
      <c r="NDW49" s="191"/>
      <c r="NDX49" s="191"/>
      <c r="NDY49" s="191"/>
      <c r="NDZ49" s="191"/>
      <c r="NEA49" s="191"/>
      <c r="NEB49" s="191"/>
      <c r="NEC49" s="191"/>
      <c r="NED49" s="191"/>
      <c r="NEE49" s="191"/>
      <c r="NEF49" s="191"/>
      <c r="NEG49" s="191"/>
      <c r="NEH49" s="191"/>
      <c r="NEI49" s="191"/>
      <c r="NEJ49" s="191"/>
      <c r="NEK49" s="191"/>
      <c r="NEL49" s="191"/>
      <c r="NEM49" s="191"/>
      <c r="NEN49" s="191"/>
      <c r="NEO49" s="191"/>
      <c r="NEP49" s="191"/>
      <c r="NEQ49" s="191"/>
      <c r="NER49" s="191"/>
      <c r="NES49" s="191"/>
      <c r="NET49" s="191"/>
      <c r="NEU49" s="191"/>
      <c r="NEV49" s="191"/>
      <c r="NEW49" s="191"/>
      <c r="NEX49" s="191"/>
      <c r="NEY49" s="191"/>
      <c r="NEZ49" s="191"/>
      <c r="NFA49" s="191"/>
      <c r="NFB49" s="191"/>
      <c r="NFC49" s="191"/>
      <c r="NFD49" s="191"/>
      <c r="NFE49" s="191"/>
      <c r="NFF49" s="191"/>
      <c r="NFG49" s="191"/>
      <c r="NFH49" s="191"/>
      <c r="NFI49" s="191"/>
      <c r="NFJ49" s="191"/>
      <c r="NFK49" s="191"/>
      <c r="NFL49" s="191"/>
      <c r="NFM49" s="191"/>
      <c r="NFN49" s="191"/>
      <c r="NFO49" s="191"/>
      <c r="NFP49" s="191"/>
      <c r="NFQ49" s="191"/>
      <c r="NFR49" s="191"/>
      <c r="NFS49" s="191"/>
      <c r="NFT49" s="191"/>
      <c r="NFU49" s="191"/>
      <c r="NFV49" s="191"/>
      <c r="NFW49" s="191"/>
      <c r="NFX49" s="191"/>
      <c r="NFY49" s="191"/>
      <c r="NFZ49" s="191"/>
      <c r="NGA49" s="191"/>
      <c r="NGB49" s="191"/>
      <c r="NGC49" s="191"/>
      <c r="NGD49" s="191"/>
      <c r="NGE49" s="191"/>
      <c r="NGF49" s="191"/>
      <c r="NGG49" s="191"/>
      <c r="NGH49" s="191"/>
      <c r="NGI49" s="191"/>
      <c r="NGJ49" s="191"/>
      <c r="NGK49" s="191"/>
      <c r="NGL49" s="191"/>
      <c r="NGM49" s="191"/>
      <c r="NGN49" s="191"/>
      <c r="NGO49" s="191"/>
      <c r="NGP49" s="191"/>
      <c r="NGQ49" s="191"/>
      <c r="NGR49" s="191"/>
      <c r="NGS49" s="191"/>
      <c r="NGT49" s="191"/>
      <c r="NGU49" s="191"/>
      <c r="NGV49" s="191"/>
      <c r="NGW49" s="191"/>
      <c r="NGX49" s="191"/>
      <c r="NGY49" s="191"/>
      <c r="NGZ49" s="191"/>
      <c r="NHA49" s="191"/>
      <c r="NHB49" s="191"/>
      <c r="NHC49" s="191"/>
      <c r="NHD49" s="191"/>
      <c r="NHE49" s="191"/>
      <c r="NHF49" s="191"/>
      <c r="NHG49" s="191"/>
      <c r="NHH49" s="191"/>
      <c r="NHI49" s="191"/>
      <c r="NHJ49" s="191"/>
      <c r="NHK49" s="191"/>
      <c r="NHL49" s="191"/>
      <c r="NHM49" s="191"/>
      <c r="NHN49" s="191"/>
      <c r="NHO49" s="191"/>
      <c r="NHP49" s="191"/>
      <c r="NHQ49" s="191"/>
      <c r="NHR49" s="191"/>
      <c r="NHS49" s="191"/>
      <c r="NHT49" s="191"/>
      <c r="NHU49" s="191"/>
      <c r="NHV49" s="191"/>
      <c r="NHW49" s="191"/>
      <c r="NHX49" s="191"/>
      <c r="NHY49" s="191"/>
      <c r="NHZ49" s="191"/>
      <c r="NIA49" s="191"/>
      <c r="NIB49" s="191"/>
      <c r="NIC49" s="191"/>
      <c r="NID49" s="191"/>
      <c r="NIE49" s="191"/>
      <c r="NIF49" s="191"/>
      <c r="NIG49" s="191"/>
      <c r="NIH49" s="191"/>
      <c r="NII49" s="191"/>
      <c r="NIJ49" s="191"/>
      <c r="NIK49" s="191"/>
      <c r="NIL49" s="191"/>
      <c r="NIM49" s="191"/>
      <c r="NIN49" s="191"/>
      <c r="NIO49" s="191"/>
      <c r="NIP49" s="191"/>
      <c r="NIQ49" s="191"/>
      <c r="NIR49" s="191"/>
      <c r="NIS49" s="191"/>
      <c r="NIT49" s="191"/>
      <c r="NIU49" s="191"/>
      <c r="NIV49" s="191"/>
      <c r="NIW49" s="191"/>
      <c r="NIX49" s="191"/>
      <c r="NIY49" s="191"/>
      <c r="NIZ49" s="191"/>
      <c r="NJA49" s="191"/>
      <c r="NJB49" s="191"/>
      <c r="NJC49" s="191"/>
      <c r="NJD49" s="191"/>
      <c r="NJE49" s="191"/>
      <c r="NJF49" s="191"/>
      <c r="NJG49" s="191"/>
      <c r="NJH49" s="191"/>
      <c r="NJI49" s="191"/>
      <c r="NJJ49" s="191"/>
      <c r="NJK49" s="191"/>
      <c r="NJL49" s="191"/>
      <c r="NJM49" s="191"/>
      <c r="NJN49" s="191"/>
      <c r="NJO49" s="191"/>
      <c r="NJP49" s="191"/>
      <c r="NJQ49" s="191"/>
      <c r="NJR49" s="191"/>
      <c r="NJS49" s="191"/>
      <c r="NJT49" s="191"/>
      <c r="NJU49" s="191"/>
      <c r="NJV49" s="191"/>
      <c r="NJW49" s="191"/>
      <c r="NJX49" s="191"/>
      <c r="NJY49" s="191"/>
      <c r="NJZ49" s="191"/>
      <c r="NKA49" s="191"/>
      <c r="NKB49" s="191"/>
      <c r="NKC49" s="191"/>
      <c r="NKD49" s="191"/>
      <c r="NKE49" s="191"/>
      <c r="NKF49" s="191"/>
      <c r="NKG49" s="191"/>
      <c r="NKH49" s="191"/>
      <c r="NKI49" s="191"/>
      <c r="NKJ49" s="191"/>
      <c r="NKK49" s="191"/>
      <c r="NKL49" s="191"/>
      <c r="NKM49" s="191"/>
      <c r="NKN49" s="191"/>
      <c r="NKO49" s="191"/>
      <c r="NKP49" s="191"/>
      <c r="NKQ49" s="191"/>
      <c r="NKR49" s="191"/>
      <c r="NKS49" s="191"/>
      <c r="NKT49" s="191"/>
      <c r="NKU49" s="191"/>
      <c r="NKV49" s="191"/>
      <c r="NKW49" s="191"/>
      <c r="NKX49" s="191"/>
      <c r="NKY49" s="191"/>
      <c r="NKZ49" s="191"/>
      <c r="NLA49" s="191"/>
      <c r="NLB49" s="191"/>
      <c r="NLC49" s="191"/>
      <c r="NLD49" s="191"/>
      <c r="NLE49" s="191"/>
      <c r="NLF49" s="191"/>
      <c r="NLG49" s="191"/>
      <c r="NLH49" s="191"/>
      <c r="NLI49" s="191"/>
      <c r="NLJ49" s="191"/>
      <c r="NLK49" s="191"/>
      <c r="NLL49" s="191"/>
      <c r="NLM49" s="191"/>
      <c r="NLN49" s="191"/>
      <c r="NLO49" s="191"/>
      <c r="NLP49" s="191"/>
      <c r="NLQ49" s="191"/>
      <c r="NLR49" s="191"/>
      <c r="NLS49" s="191"/>
      <c r="NLT49" s="191"/>
      <c r="NLU49" s="191"/>
      <c r="NLV49" s="191"/>
      <c r="NLW49" s="191"/>
      <c r="NLX49" s="191"/>
      <c r="NLY49" s="191"/>
      <c r="NLZ49" s="191"/>
      <c r="NMA49" s="191"/>
      <c r="NMB49" s="191"/>
      <c r="NMC49" s="191"/>
      <c r="NMD49" s="191"/>
      <c r="NME49" s="191"/>
      <c r="NMF49" s="191"/>
      <c r="NMG49" s="191"/>
      <c r="NMH49" s="191"/>
      <c r="NMI49" s="191"/>
      <c r="NMJ49" s="191"/>
      <c r="NMK49" s="191"/>
      <c r="NML49" s="191"/>
      <c r="NMM49" s="191"/>
      <c r="NMN49" s="191"/>
      <c r="NMO49" s="191"/>
      <c r="NMP49" s="191"/>
      <c r="NMQ49" s="191"/>
      <c r="NMR49" s="191"/>
      <c r="NMS49" s="191"/>
      <c r="NMT49" s="191"/>
      <c r="NMU49" s="191"/>
      <c r="NMV49" s="191"/>
      <c r="NMW49" s="191"/>
      <c r="NMX49" s="191"/>
      <c r="NMY49" s="191"/>
      <c r="NMZ49" s="191"/>
      <c r="NNA49" s="191"/>
      <c r="NNB49" s="191"/>
      <c r="NNC49" s="191"/>
      <c r="NND49" s="191"/>
      <c r="NNE49" s="191"/>
      <c r="NNF49" s="191"/>
      <c r="NNG49" s="191"/>
      <c r="NNH49" s="191"/>
      <c r="NNI49" s="191"/>
      <c r="NNJ49" s="191"/>
      <c r="NNK49" s="191"/>
      <c r="NNL49" s="191"/>
      <c r="NNM49" s="191"/>
      <c r="NNN49" s="191"/>
      <c r="NNO49" s="191"/>
      <c r="NNP49" s="191"/>
      <c r="NNQ49" s="191"/>
      <c r="NNR49" s="191"/>
      <c r="NNS49" s="191"/>
      <c r="NNT49" s="191"/>
      <c r="NNU49" s="191"/>
      <c r="NNV49" s="191"/>
      <c r="NNW49" s="191"/>
      <c r="NNX49" s="191"/>
      <c r="NNY49" s="191"/>
      <c r="NNZ49" s="191"/>
      <c r="NOA49" s="191"/>
      <c r="NOB49" s="191"/>
      <c r="NOC49" s="191"/>
      <c r="NOD49" s="191"/>
      <c r="NOE49" s="191"/>
      <c r="NOF49" s="191"/>
      <c r="NOG49" s="191"/>
      <c r="NOH49" s="191"/>
      <c r="NOI49" s="191"/>
      <c r="NOJ49" s="191"/>
      <c r="NOK49" s="191"/>
      <c r="NOL49" s="191"/>
      <c r="NOM49" s="191"/>
      <c r="NON49" s="191"/>
      <c r="NOO49" s="191"/>
      <c r="NOP49" s="191"/>
      <c r="NOQ49" s="191"/>
      <c r="NOR49" s="191"/>
      <c r="NOS49" s="191"/>
      <c r="NOT49" s="191"/>
      <c r="NOU49" s="191"/>
      <c r="NOV49" s="191"/>
      <c r="NOW49" s="191"/>
      <c r="NOX49" s="191"/>
      <c r="NOY49" s="191"/>
      <c r="NOZ49" s="191"/>
      <c r="NPA49" s="191"/>
      <c r="NPB49" s="191"/>
      <c r="NPC49" s="191"/>
      <c r="NPD49" s="191"/>
      <c r="NPE49" s="191"/>
      <c r="NPF49" s="191"/>
      <c r="NPG49" s="191"/>
      <c r="NPH49" s="191"/>
      <c r="NPI49" s="191"/>
      <c r="NPJ49" s="191"/>
      <c r="NPK49" s="191"/>
      <c r="NPL49" s="191"/>
      <c r="NPM49" s="191"/>
      <c r="NPN49" s="191"/>
      <c r="NPO49" s="191"/>
      <c r="NPP49" s="191"/>
      <c r="NPQ49" s="191"/>
      <c r="NPR49" s="191"/>
      <c r="NPS49" s="191"/>
      <c r="NPT49" s="191"/>
      <c r="NPU49" s="191"/>
      <c r="NPV49" s="191"/>
      <c r="NPW49" s="191"/>
      <c r="NPX49" s="191"/>
      <c r="NPY49" s="191"/>
      <c r="NPZ49" s="191"/>
      <c r="NQA49" s="191"/>
      <c r="NQB49" s="191"/>
      <c r="NQC49" s="191"/>
      <c r="NQD49" s="191"/>
      <c r="NQE49" s="191"/>
      <c r="NQF49" s="191"/>
      <c r="NQG49" s="191"/>
      <c r="NQH49" s="191"/>
      <c r="NQI49" s="191"/>
      <c r="NQJ49" s="191"/>
      <c r="NQK49" s="191"/>
      <c r="NQL49" s="191"/>
      <c r="NQM49" s="191"/>
      <c r="NQN49" s="191"/>
      <c r="NQO49" s="191"/>
      <c r="NQP49" s="191"/>
      <c r="NQQ49" s="191"/>
      <c r="NQR49" s="191"/>
      <c r="NQS49" s="191"/>
      <c r="NQT49" s="191"/>
      <c r="NQU49" s="191"/>
      <c r="NQV49" s="191"/>
      <c r="NQW49" s="191"/>
      <c r="NQX49" s="191"/>
      <c r="NQY49" s="191"/>
      <c r="NQZ49" s="191"/>
      <c r="NRA49" s="191"/>
      <c r="NRB49" s="191"/>
      <c r="NRC49" s="191"/>
      <c r="NRD49" s="191"/>
      <c r="NRE49" s="191"/>
      <c r="NRF49" s="191"/>
      <c r="NRG49" s="191"/>
      <c r="NRH49" s="191"/>
      <c r="NRI49" s="191"/>
      <c r="NRJ49" s="191"/>
      <c r="NRK49" s="191"/>
      <c r="NRL49" s="191"/>
      <c r="NRM49" s="191"/>
      <c r="NRN49" s="191"/>
      <c r="NRO49" s="191"/>
      <c r="NRP49" s="191"/>
      <c r="NRQ49" s="191"/>
      <c r="NRR49" s="191"/>
      <c r="NRS49" s="191"/>
      <c r="NRT49" s="191"/>
      <c r="NRU49" s="191"/>
      <c r="NRV49" s="191"/>
      <c r="NRW49" s="191"/>
      <c r="NRX49" s="191"/>
      <c r="NRY49" s="191"/>
      <c r="NRZ49" s="191"/>
      <c r="NSA49" s="191"/>
      <c r="NSB49" s="191"/>
      <c r="NSC49" s="191"/>
      <c r="NSD49" s="191"/>
      <c r="NSE49" s="191"/>
      <c r="NSF49" s="191"/>
      <c r="NSG49" s="191"/>
      <c r="NSH49" s="191"/>
      <c r="NSI49" s="191"/>
      <c r="NSJ49" s="191"/>
      <c r="NSK49" s="191"/>
      <c r="NSL49" s="191"/>
      <c r="NSM49" s="191"/>
      <c r="NSN49" s="191"/>
      <c r="NSO49" s="191"/>
      <c r="NSP49" s="191"/>
      <c r="NSQ49" s="191"/>
      <c r="NSR49" s="191"/>
      <c r="NSS49" s="191"/>
      <c r="NST49" s="191"/>
      <c r="NSU49" s="191"/>
      <c r="NSV49" s="191"/>
      <c r="NSW49" s="191"/>
      <c r="NSX49" s="191"/>
      <c r="NSY49" s="191"/>
      <c r="NSZ49" s="191"/>
      <c r="NTA49" s="191"/>
      <c r="NTB49" s="191"/>
      <c r="NTC49" s="191"/>
      <c r="NTD49" s="191"/>
      <c r="NTE49" s="191"/>
      <c r="NTF49" s="191"/>
      <c r="NTG49" s="191"/>
      <c r="NTH49" s="191"/>
      <c r="NTI49" s="191"/>
      <c r="NTJ49" s="191"/>
      <c r="NTK49" s="191"/>
      <c r="NTL49" s="191"/>
      <c r="NTM49" s="191"/>
      <c r="NTN49" s="191"/>
      <c r="NTO49" s="191"/>
      <c r="NTP49" s="191"/>
      <c r="NTQ49" s="191"/>
      <c r="NTR49" s="191"/>
      <c r="NTS49" s="191"/>
      <c r="NTT49" s="191"/>
      <c r="NTU49" s="191"/>
      <c r="NTV49" s="191"/>
      <c r="NTW49" s="191"/>
      <c r="NTX49" s="191"/>
      <c r="NTY49" s="191"/>
      <c r="NTZ49" s="191"/>
      <c r="NUA49" s="191"/>
      <c r="NUB49" s="191"/>
      <c r="NUC49" s="191"/>
      <c r="NUD49" s="191"/>
      <c r="NUE49" s="191"/>
      <c r="NUF49" s="191"/>
      <c r="NUG49" s="191"/>
      <c r="NUH49" s="191"/>
      <c r="NUI49" s="191"/>
      <c r="NUJ49" s="191"/>
      <c r="NUK49" s="191"/>
      <c r="NUL49" s="191"/>
      <c r="NUM49" s="191"/>
      <c r="NUN49" s="191"/>
      <c r="NUO49" s="191"/>
      <c r="NUP49" s="191"/>
      <c r="NUQ49" s="191"/>
      <c r="NUR49" s="191"/>
      <c r="NUS49" s="191"/>
      <c r="NUT49" s="191"/>
      <c r="NUU49" s="191"/>
      <c r="NUV49" s="191"/>
      <c r="NUW49" s="191"/>
      <c r="NUX49" s="191"/>
      <c r="NUY49" s="191"/>
      <c r="NUZ49" s="191"/>
      <c r="NVA49" s="191"/>
      <c r="NVB49" s="191"/>
      <c r="NVC49" s="191"/>
      <c r="NVD49" s="191"/>
      <c r="NVE49" s="191"/>
      <c r="NVF49" s="191"/>
      <c r="NVG49" s="191"/>
      <c r="NVH49" s="191"/>
      <c r="NVI49" s="191"/>
      <c r="NVJ49" s="191"/>
      <c r="NVK49" s="191"/>
      <c r="NVL49" s="191"/>
      <c r="NVM49" s="191"/>
      <c r="NVN49" s="191"/>
      <c r="NVO49" s="191"/>
      <c r="NVP49" s="191"/>
      <c r="NVQ49" s="191"/>
      <c r="NVR49" s="191"/>
      <c r="NVS49" s="191"/>
      <c r="NVT49" s="191"/>
      <c r="NVU49" s="191"/>
      <c r="NVV49" s="191"/>
      <c r="NVW49" s="191"/>
      <c r="NVX49" s="191"/>
      <c r="NVY49" s="191"/>
      <c r="NVZ49" s="191"/>
      <c r="NWA49" s="191"/>
      <c r="NWB49" s="191"/>
      <c r="NWC49" s="191"/>
      <c r="NWD49" s="191"/>
      <c r="NWE49" s="191"/>
      <c r="NWF49" s="191"/>
      <c r="NWG49" s="191"/>
      <c r="NWH49" s="191"/>
      <c r="NWI49" s="191"/>
      <c r="NWJ49" s="191"/>
      <c r="NWK49" s="191"/>
      <c r="NWL49" s="191"/>
      <c r="NWM49" s="191"/>
      <c r="NWN49" s="191"/>
      <c r="NWO49" s="191"/>
      <c r="NWP49" s="191"/>
      <c r="NWQ49" s="191"/>
      <c r="NWR49" s="191"/>
      <c r="NWS49" s="191"/>
      <c r="NWT49" s="191"/>
      <c r="NWU49" s="191"/>
      <c r="NWV49" s="191"/>
      <c r="NWW49" s="191"/>
      <c r="NWX49" s="191"/>
      <c r="NWY49" s="191"/>
      <c r="NWZ49" s="191"/>
      <c r="NXA49" s="191"/>
      <c r="NXB49" s="191"/>
      <c r="NXC49" s="191"/>
      <c r="NXD49" s="191"/>
      <c r="NXE49" s="191"/>
      <c r="NXF49" s="191"/>
      <c r="NXG49" s="191"/>
      <c r="NXH49" s="191"/>
      <c r="NXI49" s="191"/>
      <c r="NXJ49" s="191"/>
      <c r="NXK49" s="191"/>
      <c r="NXL49" s="191"/>
      <c r="NXM49" s="191"/>
      <c r="NXN49" s="191"/>
      <c r="NXO49" s="191"/>
      <c r="NXP49" s="191"/>
      <c r="NXQ49" s="191"/>
      <c r="NXR49" s="191"/>
      <c r="NXS49" s="191"/>
      <c r="NXT49" s="191"/>
      <c r="NXU49" s="191"/>
      <c r="NXV49" s="191"/>
      <c r="NXW49" s="191"/>
      <c r="NXX49" s="191"/>
      <c r="NXY49" s="191"/>
      <c r="NXZ49" s="191"/>
      <c r="NYA49" s="191"/>
      <c r="NYB49" s="191"/>
      <c r="NYC49" s="191"/>
      <c r="NYD49" s="191"/>
      <c r="NYE49" s="191"/>
      <c r="NYF49" s="191"/>
      <c r="NYG49" s="191"/>
      <c r="NYH49" s="191"/>
      <c r="NYI49" s="191"/>
      <c r="NYJ49" s="191"/>
      <c r="NYK49" s="191"/>
      <c r="NYL49" s="191"/>
      <c r="NYM49" s="191"/>
      <c r="NYN49" s="191"/>
      <c r="NYO49" s="191"/>
      <c r="NYP49" s="191"/>
      <c r="NYQ49" s="191"/>
      <c r="NYR49" s="191"/>
      <c r="NYS49" s="191"/>
      <c r="NYT49" s="191"/>
      <c r="NYU49" s="191"/>
      <c r="NYV49" s="191"/>
      <c r="NYW49" s="191"/>
      <c r="NYX49" s="191"/>
      <c r="NYY49" s="191"/>
      <c r="NYZ49" s="191"/>
      <c r="NZA49" s="191"/>
      <c r="NZB49" s="191"/>
      <c r="NZC49" s="191"/>
      <c r="NZD49" s="191"/>
      <c r="NZE49" s="191"/>
      <c r="NZF49" s="191"/>
      <c r="NZG49" s="191"/>
      <c r="NZH49" s="191"/>
      <c r="NZI49" s="191"/>
      <c r="NZJ49" s="191"/>
      <c r="NZK49" s="191"/>
      <c r="NZL49" s="191"/>
      <c r="NZM49" s="191"/>
      <c r="NZN49" s="191"/>
      <c r="NZO49" s="191"/>
      <c r="NZP49" s="191"/>
      <c r="NZQ49" s="191"/>
      <c r="NZR49" s="191"/>
      <c r="NZS49" s="191"/>
      <c r="NZT49" s="191"/>
      <c r="NZU49" s="191"/>
      <c r="NZV49" s="191"/>
      <c r="NZW49" s="191"/>
      <c r="NZX49" s="191"/>
      <c r="NZY49" s="191"/>
      <c r="NZZ49" s="191"/>
      <c r="OAA49" s="191"/>
      <c r="OAB49" s="191"/>
      <c r="OAC49" s="191"/>
      <c r="OAD49" s="191"/>
      <c r="OAE49" s="191"/>
      <c r="OAF49" s="191"/>
      <c r="OAG49" s="191"/>
      <c r="OAH49" s="191"/>
      <c r="OAI49" s="191"/>
      <c r="OAJ49" s="191"/>
      <c r="OAK49" s="191"/>
      <c r="OAL49" s="191"/>
      <c r="OAM49" s="191"/>
      <c r="OAN49" s="191"/>
      <c r="OAO49" s="191"/>
      <c r="OAP49" s="191"/>
      <c r="OAQ49" s="191"/>
      <c r="OAR49" s="191"/>
      <c r="OAS49" s="191"/>
      <c r="OAT49" s="191"/>
      <c r="OAU49" s="191"/>
      <c r="OAV49" s="191"/>
      <c r="OAW49" s="191"/>
      <c r="OAX49" s="191"/>
      <c r="OAY49" s="191"/>
      <c r="OAZ49" s="191"/>
      <c r="OBA49" s="191"/>
      <c r="OBB49" s="191"/>
      <c r="OBC49" s="191"/>
      <c r="OBD49" s="191"/>
      <c r="OBE49" s="191"/>
      <c r="OBF49" s="191"/>
      <c r="OBG49" s="191"/>
      <c r="OBH49" s="191"/>
      <c r="OBI49" s="191"/>
      <c r="OBJ49" s="191"/>
      <c r="OBK49" s="191"/>
      <c r="OBL49" s="191"/>
      <c r="OBM49" s="191"/>
      <c r="OBN49" s="191"/>
      <c r="OBO49" s="191"/>
      <c r="OBP49" s="191"/>
      <c r="OBQ49" s="191"/>
      <c r="OBR49" s="191"/>
      <c r="OBS49" s="191"/>
      <c r="OBT49" s="191"/>
      <c r="OBU49" s="191"/>
      <c r="OBV49" s="191"/>
      <c r="OBW49" s="191"/>
      <c r="OBX49" s="191"/>
      <c r="OBY49" s="191"/>
      <c r="OBZ49" s="191"/>
      <c r="OCA49" s="191"/>
      <c r="OCB49" s="191"/>
      <c r="OCC49" s="191"/>
      <c r="OCD49" s="191"/>
      <c r="OCE49" s="191"/>
      <c r="OCF49" s="191"/>
      <c r="OCG49" s="191"/>
      <c r="OCH49" s="191"/>
      <c r="OCI49" s="191"/>
      <c r="OCJ49" s="191"/>
      <c r="OCK49" s="191"/>
      <c r="OCL49" s="191"/>
      <c r="OCM49" s="191"/>
      <c r="OCN49" s="191"/>
      <c r="OCO49" s="191"/>
      <c r="OCP49" s="191"/>
      <c r="OCQ49" s="191"/>
      <c r="OCR49" s="191"/>
      <c r="OCS49" s="191"/>
      <c r="OCT49" s="191"/>
      <c r="OCU49" s="191"/>
      <c r="OCV49" s="191"/>
      <c r="OCW49" s="191"/>
      <c r="OCX49" s="191"/>
      <c r="OCY49" s="191"/>
      <c r="OCZ49" s="191"/>
      <c r="ODA49" s="191"/>
      <c r="ODB49" s="191"/>
      <c r="ODC49" s="191"/>
      <c r="ODD49" s="191"/>
      <c r="ODE49" s="191"/>
      <c r="ODF49" s="191"/>
      <c r="ODG49" s="191"/>
      <c r="ODH49" s="191"/>
      <c r="ODI49" s="191"/>
      <c r="ODJ49" s="191"/>
      <c r="ODK49" s="191"/>
      <c r="ODL49" s="191"/>
      <c r="ODM49" s="191"/>
      <c r="ODN49" s="191"/>
      <c r="ODO49" s="191"/>
      <c r="ODP49" s="191"/>
      <c r="ODQ49" s="191"/>
      <c r="ODR49" s="191"/>
      <c r="ODS49" s="191"/>
      <c r="ODT49" s="191"/>
      <c r="ODU49" s="191"/>
      <c r="ODV49" s="191"/>
      <c r="ODW49" s="191"/>
      <c r="ODX49" s="191"/>
      <c r="ODY49" s="191"/>
      <c r="ODZ49" s="191"/>
      <c r="OEA49" s="191"/>
      <c r="OEB49" s="191"/>
      <c r="OEC49" s="191"/>
      <c r="OED49" s="191"/>
      <c r="OEE49" s="191"/>
      <c r="OEF49" s="191"/>
      <c r="OEG49" s="191"/>
      <c r="OEH49" s="191"/>
      <c r="OEI49" s="191"/>
      <c r="OEJ49" s="191"/>
      <c r="OEK49" s="191"/>
      <c r="OEL49" s="191"/>
      <c r="OEM49" s="191"/>
      <c r="OEN49" s="191"/>
      <c r="OEO49" s="191"/>
      <c r="OEP49" s="191"/>
      <c r="OEQ49" s="191"/>
      <c r="OER49" s="191"/>
      <c r="OES49" s="191"/>
      <c r="OET49" s="191"/>
      <c r="OEU49" s="191"/>
      <c r="OEV49" s="191"/>
      <c r="OEW49" s="191"/>
      <c r="OEX49" s="191"/>
      <c r="OEY49" s="191"/>
      <c r="OEZ49" s="191"/>
      <c r="OFA49" s="191"/>
      <c r="OFB49" s="191"/>
      <c r="OFC49" s="191"/>
      <c r="OFD49" s="191"/>
      <c r="OFE49" s="191"/>
      <c r="OFF49" s="191"/>
      <c r="OFG49" s="191"/>
      <c r="OFH49" s="191"/>
      <c r="OFI49" s="191"/>
      <c r="OFJ49" s="191"/>
      <c r="OFK49" s="191"/>
      <c r="OFL49" s="191"/>
      <c r="OFM49" s="191"/>
      <c r="OFN49" s="191"/>
      <c r="OFO49" s="191"/>
      <c r="OFP49" s="191"/>
      <c r="OFQ49" s="191"/>
      <c r="OFR49" s="191"/>
      <c r="OFS49" s="191"/>
      <c r="OFT49" s="191"/>
      <c r="OFU49" s="191"/>
      <c r="OFV49" s="191"/>
      <c r="OFW49" s="191"/>
      <c r="OFX49" s="191"/>
      <c r="OFY49" s="191"/>
      <c r="OFZ49" s="191"/>
      <c r="OGA49" s="191"/>
      <c r="OGB49" s="191"/>
      <c r="OGC49" s="191"/>
      <c r="OGD49" s="191"/>
      <c r="OGE49" s="191"/>
      <c r="OGF49" s="191"/>
      <c r="OGG49" s="191"/>
      <c r="OGH49" s="191"/>
      <c r="OGI49" s="191"/>
      <c r="OGJ49" s="191"/>
      <c r="OGK49" s="191"/>
      <c r="OGL49" s="191"/>
      <c r="OGM49" s="191"/>
      <c r="OGN49" s="191"/>
      <c r="OGO49" s="191"/>
      <c r="OGP49" s="191"/>
      <c r="OGQ49" s="191"/>
      <c r="OGR49" s="191"/>
      <c r="OGS49" s="191"/>
      <c r="OGT49" s="191"/>
      <c r="OGU49" s="191"/>
      <c r="OGV49" s="191"/>
      <c r="OGW49" s="191"/>
      <c r="OGX49" s="191"/>
      <c r="OGY49" s="191"/>
      <c r="OGZ49" s="191"/>
      <c r="OHA49" s="191"/>
      <c r="OHB49" s="191"/>
      <c r="OHC49" s="191"/>
      <c r="OHD49" s="191"/>
      <c r="OHE49" s="191"/>
      <c r="OHF49" s="191"/>
      <c r="OHG49" s="191"/>
      <c r="OHH49" s="191"/>
      <c r="OHI49" s="191"/>
      <c r="OHJ49" s="191"/>
      <c r="OHK49" s="191"/>
      <c r="OHL49" s="191"/>
      <c r="OHM49" s="191"/>
      <c r="OHN49" s="191"/>
      <c r="OHO49" s="191"/>
      <c r="OHP49" s="191"/>
      <c r="OHQ49" s="191"/>
      <c r="OHR49" s="191"/>
      <c r="OHS49" s="191"/>
      <c r="OHT49" s="191"/>
      <c r="OHU49" s="191"/>
      <c r="OHV49" s="191"/>
      <c r="OHW49" s="191"/>
      <c r="OHX49" s="191"/>
      <c r="OHY49" s="191"/>
      <c r="OHZ49" s="191"/>
      <c r="OIA49" s="191"/>
      <c r="OIB49" s="191"/>
      <c r="OIC49" s="191"/>
      <c r="OID49" s="191"/>
      <c r="OIE49" s="191"/>
      <c r="OIF49" s="191"/>
      <c r="OIG49" s="191"/>
      <c r="OIH49" s="191"/>
      <c r="OII49" s="191"/>
      <c r="OIJ49" s="191"/>
      <c r="OIK49" s="191"/>
      <c r="OIL49" s="191"/>
      <c r="OIM49" s="191"/>
      <c r="OIN49" s="191"/>
      <c r="OIO49" s="191"/>
      <c r="OIP49" s="191"/>
      <c r="OIQ49" s="191"/>
      <c r="OIR49" s="191"/>
      <c r="OIS49" s="191"/>
      <c r="OIT49" s="191"/>
      <c r="OIU49" s="191"/>
      <c r="OIV49" s="191"/>
      <c r="OIW49" s="191"/>
      <c r="OIX49" s="191"/>
      <c r="OIY49" s="191"/>
      <c r="OIZ49" s="191"/>
      <c r="OJA49" s="191"/>
      <c r="OJB49" s="191"/>
      <c r="OJC49" s="191"/>
      <c r="OJD49" s="191"/>
      <c r="OJE49" s="191"/>
      <c r="OJF49" s="191"/>
      <c r="OJG49" s="191"/>
      <c r="OJH49" s="191"/>
      <c r="OJI49" s="191"/>
      <c r="OJJ49" s="191"/>
      <c r="OJK49" s="191"/>
      <c r="OJL49" s="191"/>
      <c r="OJM49" s="191"/>
      <c r="OJN49" s="191"/>
      <c r="OJO49" s="191"/>
      <c r="OJP49" s="191"/>
      <c r="OJQ49" s="191"/>
      <c r="OJR49" s="191"/>
      <c r="OJS49" s="191"/>
      <c r="OJT49" s="191"/>
      <c r="OJU49" s="191"/>
      <c r="OJV49" s="191"/>
      <c r="OJW49" s="191"/>
      <c r="OJX49" s="191"/>
      <c r="OJY49" s="191"/>
      <c r="OJZ49" s="191"/>
      <c r="OKA49" s="191"/>
      <c r="OKB49" s="191"/>
      <c r="OKC49" s="191"/>
      <c r="OKD49" s="191"/>
      <c r="OKE49" s="191"/>
      <c r="OKF49" s="191"/>
      <c r="OKG49" s="191"/>
      <c r="OKH49" s="191"/>
      <c r="OKI49" s="191"/>
      <c r="OKJ49" s="191"/>
      <c r="OKK49" s="191"/>
      <c r="OKL49" s="191"/>
      <c r="OKM49" s="191"/>
      <c r="OKN49" s="191"/>
      <c r="OKO49" s="191"/>
      <c r="OKP49" s="191"/>
      <c r="OKQ49" s="191"/>
      <c r="OKR49" s="191"/>
      <c r="OKS49" s="191"/>
      <c r="OKT49" s="191"/>
      <c r="OKU49" s="191"/>
      <c r="OKV49" s="191"/>
      <c r="OKW49" s="191"/>
      <c r="OKX49" s="191"/>
      <c r="OKY49" s="191"/>
      <c r="OKZ49" s="191"/>
      <c r="OLA49" s="191"/>
      <c r="OLB49" s="191"/>
      <c r="OLC49" s="191"/>
      <c r="OLD49" s="191"/>
      <c r="OLE49" s="191"/>
      <c r="OLF49" s="191"/>
      <c r="OLG49" s="191"/>
      <c r="OLH49" s="191"/>
      <c r="OLI49" s="191"/>
      <c r="OLJ49" s="191"/>
      <c r="OLK49" s="191"/>
      <c r="OLL49" s="191"/>
      <c r="OLM49" s="191"/>
      <c r="OLN49" s="191"/>
      <c r="OLO49" s="191"/>
      <c r="OLP49" s="191"/>
      <c r="OLQ49" s="191"/>
      <c r="OLR49" s="191"/>
      <c r="OLS49" s="191"/>
      <c r="OLT49" s="191"/>
      <c r="OLU49" s="191"/>
      <c r="OLV49" s="191"/>
      <c r="OLW49" s="191"/>
      <c r="OLX49" s="191"/>
      <c r="OLY49" s="191"/>
      <c r="OLZ49" s="191"/>
      <c r="OMA49" s="191"/>
      <c r="OMB49" s="191"/>
      <c r="OMC49" s="191"/>
      <c r="OMD49" s="191"/>
      <c r="OME49" s="191"/>
      <c r="OMF49" s="191"/>
      <c r="OMG49" s="191"/>
      <c r="OMH49" s="191"/>
      <c r="OMI49" s="191"/>
      <c r="OMJ49" s="191"/>
      <c r="OMK49" s="191"/>
      <c r="OML49" s="191"/>
      <c r="OMM49" s="191"/>
      <c r="OMN49" s="191"/>
      <c r="OMO49" s="191"/>
      <c r="OMP49" s="191"/>
      <c r="OMQ49" s="191"/>
      <c r="OMR49" s="191"/>
      <c r="OMS49" s="191"/>
      <c r="OMT49" s="191"/>
      <c r="OMU49" s="191"/>
      <c r="OMV49" s="191"/>
      <c r="OMW49" s="191"/>
      <c r="OMX49" s="191"/>
      <c r="OMY49" s="191"/>
      <c r="OMZ49" s="191"/>
      <c r="ONA49" s="191"/>
      <c r="ONB49" s="191"/>
      <c r="ONC49" s="191"/>
      <c r="OND49" s="191"/>
      <c r="ONE49" s="191"/>
      <c r="ONF49" s="191"/>
      <c r="ONG49" s="191"/>
      <c r="ONH49" s="191"/>
      <c r="ONI49" s="191"/>
      <c r="ONJ49" s="191"/>
      <c r="ONK49" s="191"/>
      <c r="ONL49" s="191"/>
      <c r="ONM49" s="191"/>
      <c r="ONN49" s="191"/>
      <c r="ONO49" s="191"/>
      <c r="ONP49" s="191"/>
      <c r="ONQ49" s="191"/>
      <c r="ONR49" s="191"/>
      <c r="ONS49" s="191"/>
      <c r="ONT49" s="191"/>
      <c r="ONU49" s="191"/>
      <c r="ONV49" s="191"/>
      <c r="ONW49" s="191"/>
      <c r="ONX49" s="191"/>
      <c r="ONY49" s="191"/>
      <c r="ONZ49" s="191"/>
      <c r="OOA49" s="191"/>
      <c r="OOB49" s="191"/>
      <c r="OOC49" s="191"/>
      <c r="OOD49" s="191"/>
      <c r="OOE49" s="191"/>
      <c r="OOF49" s="191"/>
      <c r="OOG49" s="191"/>
      <c r="OOH49" s="191"/>
      <c r="OOI49" s="191"/>
      <c r="OOJ49" s="191"/>
      <c r="OOK49" s="191"/>
      <c r="OOL49" s="191"/>
      <c r="OOM49" s="191"/>
      <c r="OON49" s="191"/>
      <c r="OOO49" s="191"/>
      <c r="OOP49" s="191"/>
      <c r="OOQ49" s="191"/>
      <c r="OOR49" s="191"/>
      <c r="OOS49" s="191"/>
      <c r="OOT49" s="191"/>
      <c r="OOU49" s="191"/>
      <c r="OOV49" s="191"/>
      <c r="OOW49" s="191"/>
      <c r="OOX49" s="191"/>
      <c r="OOY49" s="191"/>
      <c r="OOZ49" s="191"/>
      <c r="OPA49" s="191"/>
      <c r="OPB49" s="191"/>
      <c r="OPC49" s="191"/>
      <c r="OPD49" s="191"/>
      <c r="OPE49" s="191"/>
      <c r="OPF49" s="191"/>
      <c r="OPG49" s="191"/>
      <c r="OPH49" s="191"/>
      <c r="OPI49" s="191"/>
      <c r="OPJ49" s="191"/>
      <c r="OPK49" s="191"/>
      <c r="OPL49" s="191"/>
      <c r="OPM49" s="191"/>
      <c r="OPN49" s="191"/>
      <c r="OPO49" s="191"/>
      <c r="OPP49" s="191"/>
      <c r="OPQ49" s="191"/>
      <c r="OPR49" s="191"/>
      <c r="OPS49" s="191"/>
      <c r="OPT49" s="191"/>
      <c r="OPU49" s="191"/>
      <c r="OPV49" s="191"/>
      <c r="OPW49" s="191"/>
      <c r="OPX49" s="191"/>
      <c r="OPY49" s="191"/>
      <c r="OPZ49" s="191"/>
      <c r="OQA49" s="191"/>
      <c r="OQB49" s="191"/>
      <c r="OQC49" s="191"/>
      <c r="OQD49" s="191"/>
      <c r="OQE49" s="191"/>
      <c r="OQF49" s="191"/>
      <c r="OQG49" s="191"/>
      <c r="OQH49" s="191"/>
      <c r="OQI49" s="191"/>
      <c r="OQJ49" s="191"/>
      <c r="OQK49" s="191"/>
      <c r="OQL49" s="191"/>
      <c r="OQM49" s="191"/>
      <c r="OQN49" s="191"/>
      <c r="OQO49" s="191"/>
      <c r="OQP49" s="191"/>
      <c r="OQQ49" s="191"/>
      <c r="OQR49" s="191"/>
      <c r="OQS49" s="191"/>
      <c r="OQT49" s="191"/>
      <c r="OQU49" s="191"/>
      <c r="OQV49" s="191"/>
      <c r="OQW49" s="191"/>
      <c r="OQX49" s="191"/>
      <c r="OQY49" s="191"/>
      <c r="OQZ49" s="191"/>
      <c r="ORA49" s="191"/>
      <c r="ORB49" s="191"/>
      <c r="ORC49" s="191"/>
      <c r="ORD49" s="191"/>
      <c r="ORE49" s="191"/>
      <c r="ORF49" s="191"/>
      <c r="ORG49" s="191"/>
      <c r="ORH49" s="191"/>
      <c r="ORI49" s="191"/>
      <c r="ORJ49" s="191"/>
      <c r="ORK49" s="191"/>
      <c r="ORL49" s="191"/>
      <c r="ORM49" s="191"/>
      <c r="ORN49" s="191"/>
      <c r="ORO49" s="191"/>
      <c r="ORP49" s="191"/>
      <c r="ORQ49" s="191"/>
      <c r="ORR49" s="191"/>
      <c r="ORS49" s="191"/>
      <c r="ORT49" s="191"/>
      <c r="ORU49" s="191"/>
      <c r="ORV49" s="191"/>
      <c r="ORW49" s="191"/>
      <c r="ORX49" s="191"/>
      <c r="ORY49" s="191"/>
      <c r="ORZ49" s="191"/>
      <c r="OSA49" s="191"/>
      <c r="OSB49" s="191"/>
      <c r="OSC49" s="191"/>
      <c r="OSD49" s="191"/>
      <c r="OSE49" s="191"/>
      <c r="OSF49" s="191"/>
      <c r="OSG49" s="191"/>
      <c r="OSH49" s="191"/>
      <c r="OSI49" s="191"/>
      <c r="OSJ49" s="191"/>
      <c r="OSK49" s="191"/>
      <c r="OSL49" s="191"/>
      <c r="OSM49" s="191"/>
      <c r="OSN49" s="191"/>
      <c r="OSO49" s="191"/>
      <c r="OSP49" s="191"/>
      <c r="OSQ49" s="191"/>
      <c r="OSR49" s="191"/>
      <c r="OSS49" s="191"/>
      <c r="OST49" s="191"/>
      <c r="OSU49" s="191"/>
      <c r="OSV49" s="191"/>
      <c r="OSW49" s="191"/>
      <c r="OSX49" s="191"/>
      <c r="OSY49" s="191"/>
      <c r="OSZ49" s="191"/>
      <c r="OTA49" s="191"/>
      <c r="OTB49" s="191"/>
      <c r="OTC49" s="191"/>
      <c r="OTD49" s="191"/>
      <c r="OTE49" s="191"/>
      <c r="OTF49" s="191"/>
      <c r="OTG49" s="191"/>
      <c r="OTH49" s="191"/>
      <c r="OTI49" s="191"/>
      <c r="OTJ49" s="191"/>
      <c r="OTK49" s="191"/>
      <c r="OTL49" s="191"/>
      <c r="OTM49" s="191"/>
      <c r="OTN49" s="191"/>
      <c r="OTO49" s="191"/>
      <c r="OTP49" s="191"/>
      <c r="OTQ49" s="191"/>
      <c r="OTR49" s="191"/>
      <c r="OTS49" s="191"/>
      <c r="OTT49" s="191"/>
      <c r="OTU49" s="191"/>
      <c r="OTV49" s="191"/>
      <c r="OTW49" s="191"/>
      <c r="OTX49" s="191"/>
      <c r="OTY49" s="191"/>
      <c r="OTZ49" s="191"/>
      <c r="OUA49" s="191"/>
      <c r="OUB49" s="191"/>
      <c r="OUC49" s="191"/>
      <c r="OUD49" s="191"/>
      <c r="OUE49" s="191"/>
      <c r="OUF49" s="191"/>
      <c r="OUG49" s="191"/>
      <c r="OUH49" s="191"/>
      <c r="OUI49" s="191"/>
      <c r="OUJ49" s="191"/>
      <c r="OUK49" s="191"/>
      <c r="OUL49" s="191"/>
      <c r="OUM49" s="191"/>
      <c r="OUN49" s="191"/>
      <c r="OUO49" s="191"/>
      <c r="OUP49" s="191"/>
      <c r="OUQ49" s="191"/>
      <c r="OUR49" s="191"/>
      <c r="OUS49" s="191"/>
      <c r="OUT49" s="191"/>
      <c r="OUU49" s="191"/>
      <c r="OUV49" s="191"/>
      <c r="OUW49" s="191"/>
      <c r="OUX49" s="191"/>
      <c r="OUY49" s="191"/>
      <c r="OUZ49" s="191"/>
      <c r="OVA49" s="191"/>
      <c r="OVB49" s="191"/>
      <c r="OVC49" s="191"/>
      <c r="OVD49" s="191"/>
      <c r="OVE49" s="191"/>
      <c r="OVF49" s="191"/>
      <c r="OVG49" s="191"/>
      <c r="OVH49" s="191"/>
      <c r="OVI49" s="191"/>
      <c r="OVJ49" s="191"/>
      <c r="OVK49" s="191"/>
      <c r="OVL49" s="191"/>
      <c r="OVM49" s="191"/>
      <c r="OVN49" s="191"/>
      <c r="OVO49" s="191"/>
      <c r="OVP49" s="191"/>
      <c r="OVQ49" s="191"/>
      <c r="OVR49" s="191"/>
      <c r="OVS49" s="191"/>
      <c r="OVT49" s="191"/>
      <c r="OVU49" s="191"/>
      <c r="OVV49" s="191"/>
      <c r="OVW49" s="191"/>
      <c r="OVX49" s="191"/>
      <c r="OVY49" s="191"/>
      <c r="OVZ49" s="191"/>
      <c r="OWA49" s="191"/>
      <c r="OWB49" s="191"/>
      <c r="OWC49" s="191"/>
      <c r="OWD49" s="191"/>
      <c r="OWE49" s="191"/>
      <c r="OWF49" s="191"/>
      <c r="OWG49" s="191"/>
      <c r="OWH49" s="191"/>
      <c r="OWI49" s="191"/>
      <c r="OWJ49" s="191"/>
      <c r="OWK49" s="191"/>
      <c r="OWL49" s="191"/>
      <c r="OWM49" s="191"/>
      <c r="OWN49" s="191"/>
      <c r="OWO49" s="191"/>
      <c r="OWP49" s="191"/>
      <c r="OWQ49" s="191"/>
      <c r="OWR49" s="191"/>
      <c r="OWS49" s="191"/>
      <c r="OWT49" s="191"/>
      <c r="OWU49" s="191"/>
      <c r="OWV49" s="191"/>
      <c r="OWW49" s="191"/>
      <c r="OWX49" s="191"/>
      <c r="OWY49" s="191"/>
      <c r="OWZ49" s="191"/>
      <c r="OXA49" s="191"/>
      <c r="OXB49" s="191"/>
      <c r="OXC49" s="191"/>
      <c r="OXD49" s="191"/>
      <c r="OXE49" s="191"/>
      <c r="OXF49" s="191"/>
      <c r="OXG49" s="191"/>
      <c r="OXH49" s="191"/>
      <c r="OXI49" s="191"/>
      <c r="OXJ49" s="191"/>
      <c r="OXK49" s="191"/>
      <c r="OXL49" s="191"/>
      <c r="OXM49" s="191"/>
      <c r="OXN49" s="191"/>
      <c r="OXO49" s="191"/>
      <c r="OXP49" s="191"/>
      <c r="OXQ49" s="191"/>
      <c r="OXR49" s="191"/>
      <c r="OXS49" s="191"/>
      <c r="OXT49" s="191"/>
      <c r="OXU49" s="191"/>
      <c r="OXV49" s="191"/>
      <c r="OXW49" s="191"/>
      <c r="OXX49" s="191"/>
      <c r="OXY49" s="191"/>
      <c r="OXZ49" s="191"/>
      <c r="OYA49" s="191"/>
      <c r="OYB49" s="191"/>
      <c r="OYC49" s="191"/>
      <c r="OYD49" s="191"/>
      <c r="OYE49" s="191"/>
      <c r="OYF49" s="191"/>
      <c r="OYG49" s="191"/>
      <c r="OYH49" s="191"/>
      <c r="OYI49" s="191"/>
      <c r="OYJ49" s="191"/>
      <c r="OYK49" s="191"/>
      <c r="OYL49" s="191"/>
      <c r="OYM49" s="191"/>
      <c r="OYN49" s="191"/>
      <c r="OYO49" s="191"/>
      <c r="OYP49" s="191"/>
      <c r="OYQ49" s="191"/>
      <c r="OYR49" s="191"/>
      <c r="OYS49" s="191"/>
      <c r="OYT49" s="191"/>
      <c r="OYU49" s="191"/>
      <c r="OYV49" s="191"/>
      <c r="OYW49" s="191"/>
      <c r="OYX49" s="191"/>
      <c r="OYY49" s="191"/>
      <c r="OYZ49" s="191"/>
      <c r="OZA49" s="191"/>
      <c r="OZB49" s="191"/>
      <c r="OZC49" s="191"/>
      <c r="OZD49" s="191"/>
      <c r="OZE49" s="191"/>
      <c r="OZF49" s="191"/>
      <c r="OZG49" s="191"/>
      <c r="OZH49" s="191"/>
      <c r="OZI49" s="191"/>
      <c r="OZJ49" s="191"/>
      <c r="OZK49" s="191"/>
      <c r="OZL49" s="191"/>
      <c r="OZM49" s="191"/>
      <c r="OZN49" s="191"/>
      <c r="OZO49" s="191"/>
      <c r="OZP49" s="191"/>
      <c r="OZQ49" s="191"/>
      <c r="OZR49" s="191"/>
      <c r="OZS49" s="191"/>
      <c r="OZT49" s="191"/>
      <c r="OZU49" s="191"/>
      <c r="OZV49" s="191"/>
      <c r="OZW49" s="191"/>
      <c r="OZX49" s="191"/>
      <c r="OZY49" s="191"/>
      <c r="OZZ49" s="191"/>
      <c r="PAA49" s="191"/>
      <c r="PAB49" s="191"/>
      <c r="PAC49" s="191"/>
      <c r="PAD49" s="191"/>
      <c r="PAE49" s="191"/>
      <c r="PAF49" s="191"/>
      <c r="PAG49" s="191"/>
      <c r="PAH49" s="191"/>
      <c r="PAI49" s="191"/>
      <c r="PAJ49" s="191"/>
      <c r="PAK49" s="191"/>
      <c r="PAL49" s="191"/>
      <c r="PAM49" s="191"/>
      <c r="PAN49" s="191"/>
      <c r="PAO49" s="191"/>
      <c r="PAP49" s="191"/>
      <c r="PAQ49" s="191"/>
      <c r="PAR49" s="191"/>
      <c r="PAS49" s="191"/>
      <c r="PAT49" s="191"/>
      <c r="PAU49" s="191"/>
      <c r="PAV49" s="191"/>
      <c r="PAW49" s="191"/>
      <c r="PAX49" s="191"/>
      <c r="PAY49" s="191"/>
      <c r="PAZ49" s="191"/>
      <c r="PBA49" s="191"/>
      <c r="PBB49" s="191"/>
      <c r="PBC49" s="191"/>
      <c r="PBD49" s="191"/>
      <c r="PBE49" s="191"/>
      <c r="PBF49" s="191"/>
      <c r="PBG49" s="191"/>
      <c r="PBH49" s="191"/>
      <c r="PBI49" s="191"/>
      <c r="PBJ49" s="191"/>
      <c r="PBK49" s="191"/>
      <c r="PBL49" s="191"/>
      <c r="PBM49" s="191"/>
      <c r="PBN49" s="191"/>
      <c r="PBO49" s="191"/>
      <c r="PBP49" s="191"/>
      <c r="PBQ49" s="191"/>
      <c r="PBR49" s="191"/>
      <c r="PBS49" s="191"/>
      <c r="PBT49" s="191"/>
      <c r="PBU49" s="191"/>
      <c r="PBV49" s="191"/>
      <c r="PBW49" s="191"/>
      <c r="PBX49" s="191"/>
      <c r="PBY49" s="191"/>
      <c r="PBZ49" s="191"/>
      <c r="PCA49" s="191"/>
      <c r="PCB49" s="191"/>
      <c r="PCC49" s="191"/>
      <c r="PCD49" s="191"/>
      <c r="PCE49" s="191"/>
      <c r="PCF49" s="191"/>
      <c r="PCG49" s="191"/>
      <c r="PCH49" s="191"/>
      <c r="PCI49" s="191"/>
      <c r="PCJ49" s="191"/>
      <c r="PCK49" s="191"/>
      <c r="PCL49" s="191"/>
      <c r="PCM49" s="191"/>
      <c r="PCN49" s="191"/>
      <c r="PCO49" s="191"/>
      <c r="PCP49" s="191"/>
      <c r="PCQ49" s="191"/>
      <c r="PCR49" s="191"/>
      <c r="PCS49" s="191"/>
      <c r="PCT49" s="191"/>
      <c r="PCU49" s="191"/>
      <c r="PCV49" s="191"/>
      <c r="PCW49" s="191"/>
      <c r="PCX49" s="191"/>
      <c r="PCY49" s="191"/>
      <c r="PCZ49" s="191"/>
      <c r="PDA49" s="191"/>
      <c r="PDB49" s="191"/>
      <c r="PDC49" s="191"/>
      <c r="PDD49" s="191"/>
      <c r="PDE49" s="191"/>
      <c r="PDF49" s="191"/>
      <c r="PDG49" s="191"/>
      <c r="PDH49" s="191"/>
      <c r="PDI49" s="191"/>
      <c r="PDJ49" s="191"/>
      <c r="PDK49" s="191"/>
      <c r="PDL49" s="191"/>
      <c r="PDM49" s="191"/>
      <c r="PDN49" s="191"/>
      <c r="PDO49" s="191"/>
      <c r="PDP49" s="191"/>
      <c r="PDQ49" s="191"/>
      <c r="PDR49" s="191"/>
      <c r="PDS49" s="191"/>
      <c r="PDT49" s="191"/>
      <c r="PDU49" s="191"/>
      <c r="PDV49" s="191"/>
      <c r="PDW49" s="191"/>
      <c r="PDX49" s="191"/>
      <c r="PDY49" s="191"/>
      <c r="PDZ49" s="191"/>
      <c r="PEA49" s="191"/>
      <c r="PEB49" s="191"/>
      <c r="PEC49" s="191"/>
      <c r="PED49" s="191"/>
      <c r="PEE49" s="191"/>
      <c r="PEF49" s="191"/>
      <c r="PEG49" s="191"/>
      <c r="PEH49" s="191"/>
      <c r="PEI49" s="191"/>
      <c r="PEJ49" s="191"/>
      <c r="PEK49" s="191"/>
      <c r="PEL49" s="191"/>
      <c r="PEM49" s="191"/>
      <c r="PEN49" s="191"/>
      <c r="PEO49" s="191"/>
      <c r="PEP49" s="191"/>
      <c r="PEQ49" s="191"/>
      <c r="PER49" s="191"/>
      <c r="PES49" s="191"/>
      <c r="PET49" s="191"/>
      <c r="PEU49" s="191"/>
      <c r="PEV49" s="191"/>
      <c r="PEW49" s="191"/>
      <c r="PEX49" s="191"/>
      <c r="PEY49" s="191"/>
      <c r="PEZ49" s="191"/>
      <c r="PFA49" s="191"/>
      <c r="PFB49" s="191"/>
      <c r="PFC49" s="191"/>
      <c r="PFD49" s="191"/>
      <c r="PFE49" s="191"/>
      <c r="PFF49" s="191"/>
      <c r="PFG49" s="191"/>
      <c r="PFH49" s="191"/>
      <c r="PFI49" s="191"/>
      <c r="PFJ49" s="191"/>
      <c r="PFK49" s="191"/>
      <c r="PFL49" s="191"/>
      <c r="PFM49" s="191"/>
      <c r="PFN49" s="191"/>
      <c r="PFO49" s="191"/>
      <c r="PFP49" s="191"/>
      <c r="PFQ49" s="191"/>
      <c r="PFR49" s="191"/>
      <c r="PFS49" s="191"/>
      <c r="PFT49" s="191"/>
      <c r="PFU49" s="191"/>
      <c r="PFV49" s="191"/>
      <c r="PFW49" s="191"/>
      <c r="PFX49" s="191"/>
      <c r="PFY49" s="191"/>
      <c r="PFZ49" s="191"/>
      <c r="PGA49" s="191"/>
      <c r="PGB49" s="191"/>
      <c r="PGC49" s="191"/>
      <c r="PGD49" s="191"/>
      <c r="PGE49" s="191"/>
      <c r="PGF49" s="191"/>
      <c r="PGG49" s="191"/>
      <c r="PGH49" s="191"/>
      <c r="PGI49" s="191"/>
      <c r="PGJ49" s="191"/>
      <c r="PGK49" s="191"/>
      <c r="PGL49" s="191"/>
      <c r="PGM49" s="191"/>
      <c r="PGN49" s="191"/>
      <c r="PGO49" s="191"/>
      <c r="PGP49" s="191"/>
      <c r="PGQ49" s="191"/>
      <c r="PGR49" s="191"/>
      <c r="PGS49" s="191"/>
      <c r="PGT49" s="191"/>
      <c r="PGU49" s="191"/>
      <c r="PGV49" s="191"/>
      <c r="PGW49" s="191"/>
      <c r="PGX49" s="191"/>
      <c r="PGY49" s="191"/>
      <c r="PGZ49" s="191"/>
      <c r="PHA49" s="191"/>
      <c r="PHB49" s="191"/>
      <c r="PHC49" s="191"/>
      <c r="PHD49" s="191"/>
      <c r="PHE49" s="191"/>
      <c r="PHF49" s="191"/>
      <c r="PHG49" s="191"/>
      <c r="PHH49" s="191"/>
      <c r="PHI49" s="191"/>
      <c r="PHJ49" s="191"/>
      <c r="PHK49" s="191"/>
      <c r="PHL49" s="191"/>
      <c r="PHM49" s="191"/>
      <c r="PHN49" s="191"/>
      <c r="PHO49" s="191"/>
      <c r="PHP49" s="191"/>
      <c r="PHQ49" s="191"/>
      <c r="PHR49" s="191"/>
      <c r="PHS49" s="191"/>
      <c r="PHT49" s="191"/>
      <c r="PHU49" s="191"/>
      <c r="PHV49" s="191"/>
      <c r="PHW49" s="191"/>
      <c r="PHX49" s="191"/>
      <c r="PHY49" s="191"/>
      <c r="PHZ49" s="191"/>
      <c r="PIA49" s="191"/>
      <c r="PIB49" s="191"/>
      <c r="PIC49" s="191"/>
      <c r="PID49" s="191"/>
      <c r="PIE49" s="191"/>
      <c r="PIF49" s="191"/>
      <c r="PIG49" s="191"/>
      <c r="PIH49" s="191"/>
      <c r="PII49" s="191"/>
      <c r="PIJ49" s="191"/>
      <c r="PIK49" s="191"/>
      <c r="PIL49" s="191"/>
      <c r="PIM49" s="191"/>
      <c r="PIN49" s="191"/>
      <c r="PIO49" s="191"/>
      <c r="PIP49" s="191"/>
      <c r="PIQ49" s="191"/>
      <c r="PIR49" s="191"/>
      <c r="PIS49" s="191"/>
      <c r="PIT49" s="191"/>
      <c r="PIU49" s="191"/>
      <c r="PIV49" s="191"/>
      <c r="PIW49" s="191"/>
      <c r="PIX49" s="191"/>
      <c r="PIY49" s="191"/>
      <c r="PIZ49" s="191"/>
      <c r="PJA49" s="191"/>
      <c r="PJB49" s="191"/>
      <c r="PJC49" s="191"/>
      <c r="PJD49" s="191"/>
      <c r="PJE49" s="191"/>
      <c r="PJF49" s="191"/>
      <c r="PJG49" s="191"/>
      <c r="PJH49" s="191"/>
      <c r="PJI49" s="191"/>
      <c r="PJJ49" s="191"/>
      <c r="PJK49" s="191"/>
      <c r="PJL49" s="191"/>
      <c r="PJM49" s="191"/>
      <c r="PJN49" s="191"/>
      <c r="PJO49" s="191"/>
      <c r="PJP49" s="191"/>
      <c r="PJQ49" s="191"/>
      <c r="PJR49" s="191"/>
      <c r="PJS49" s="191"/>
      <c r="PJT49" s="191"/>
      <c r="PJU49" s="191"/>
      <c r="PJV49" s="191"/>
      <c r="PJW49" s="191"/>
      <c r="PJX49" s="191"/>
      <c r="PJY49" s="191"/>
      <c r="PJZ49" s="191"/>
      <c r="PKA49" s="191"/>
      <c r="PKB49" s="191"/>
      <c r="PKC49" s="191"/>
      <c r="PKD49" s="191"/>
      <c r="PKE49" s="191"/>
      <c r="PKF49" s="191"/>
      <c r="PKG49" s="191"/>
      <c r="PKH49" s="191"/>
      <c r="PKI49" s="191"/>
      <c r="PKJ49" s="191"/>
      <c r="PKK49" s="191"/>
      <c r="PKL49" s="191"/>
      <c r="PKM49" s="191"/>
      <c r="PKN49" s="191"/>
      <c r="PKO49" s="191"/>
      <c r="PKP49" s="191"/>
      <c r="PKQ49" s="191"/>
      <c r="PKR49" s="191"/>
      <c r="PKS49" s="191"/>
      <c r="PKT49" s="191"/>
      <c r="PKU49" s="191"/>
      <c r="PKV49" s="191"/>
      <c r="PKW49" s="191"/>
      <c r="PKX49" s="191"/>
      <c r="PKY49" s="191"/>
      <c r="PKZ49" s="191"/>
      <c r="PLA49" s="191"/>
      <c r="PLB49" s="191"/>
      <c r="PLC49" s="191"/>
      <c r="PLD49" s="191"/>
      <c r="PLE49" s="191"/>
      <c r="PLF49" s="191"/>
      <c r="PLG49" s="191"/>
      <c r="PLH49" s="191"/>
      <c r="PLI49" s="191"/>
      <c r="PLJ49" s="191"/>
      <c r="PLK49" s="191"/>
      <c r="PLL49" s="191"/>
      <c r="PLM49" s="191"/>
      <c r="PLN49" s="191"/>
      <c r="PLO49" s="191"/>
      <c r="PLP49" s="191"/>
      <c r="PLQ49" s="191"/>
      <c r="PLR49" s="191"/>
      <c r="PLS49" s="191"/>
      <c r="PLT49" s="191"/>
      <c r="PLU49" s="191"/>
      <c r="PLV49" s="191"/>
      <c r="PLW49" s="191"/>
      <c r="PLX49" s="191"/>
      <c r="PLY49" s="191"/>
      <c r="PLZ49" s="191"/>
      <c r="PMA49" s="191"/>
      <c r="PMB49" s="191"/>
      <c r="PMC49" s="191"/>
      <c r="PMD49" s="191"/>
      <c r="PME49" s="191"/>
      <c r="PMF49" s="191"/>
      <c r="PMG49" s="191"/>
      <c r="PMH49" s="191"/>
      <c r="PMI49" s="191"/>
      <c r="PMJ49" s="191"/>
      <c r="PMK49" s="191"/>
      <c r="PML49" s="191"/>
      <c r="PMM49" s="191"/>
      <c r="PMN49" s="191"/>
      <c r="PMO49" s="191"/>
      <c r="PMP49" s="191"/>
      <c r="PMQ49" s="191"/>
      <c r="PMR49" s="191"/>
      <c r="PMS49" s="191"/>
      <c r="PMT49" s="191"/>
      <c r="PMU49" s="191"/>
      <c r="PMV49" s="191"/>
      <c r="PMW49" s="191"/>
      <c r="PMX49" s="191"/>
      <c r="PMY49" s="191"/>
      <c r="PMZ49" s="191"/>
      <c r="PNA49" s="191"/>
      <c r="PNB49" s="191"/>
      <c r="PNC49" s="191"/>
      <c r="PND49" s="191"/>
      <c r="PNE49" s="191"/>
      <c r="PNF49" s="191"/>
      <c r="PNG49" s="191"/>
      <c r="PNH49" s="191"/>
      <c r="PNI49" s="191"/>
      <c r="PNJ49" s="191"/>
      <c r="PNK49" s="191"/>
      <c r="PNL49" s="191"/>
      <c r="PNM49" s="191"/>
      <c r="PNN49" s="191"/>
      <c r="PNO49" s="191"/>
      <c r="PNP49" s="191"/>
      <c r="PNQ49" s="191"/>
      <c r="PNR49" s="191"/>
      <c r="PNS49" s="191"/>
      <c r="PNT49" s="191"/>
      <c r="PNU49" s="191"/>
      <c r="PNV49" s="191"/>
      <c r="PNW49" s="191"/>
      <c r="PNX49" s="191"/>
      <c r="PNY49" s="191"/>
      <c r="PNZ49" s="191"/>
      <c r="POA49" s="191"/>
      <c r="POB49" s="191"/>
      <c r="POC49" s="191"/>
      <c r="POD49" s="191"/>
      <c r="POE49" s="191"/>
      <c r="POF49" s="191"/>
      <c r="POG49" s="191"/>
      <c r="POH49" s="191"/>
      <c r="POI49" s="191"/>
      <c r="POJ49" s="191"/>
      <c r="POK49" s="191"/>
      <c r="POL49" s="191"/>
      <c r="POM49" s="191"/>
      <c r="PON49" s="191"/>
      <c r="POO49" s="191"/>
      <c r="POP49" s="191"/>
      <c r="POQ49" s="191"/>
      <c r="POR49" s="191"/>
      <c r="POS49" s="191"/>
      <c r="POT49" s="191"/>
      <c r="POU49" s="191"/>
      <c r="POV49" s="191"/>
      <c r="POW49" s="191"/>
      <c r="POX49" s="191"/>
      <c r="POY49" s="191"/>
      <c r="POZ49" s="191"/>
      <c r="PPA49" s="191"/>
      <c r="PPB49" s="191"/>
      <c r="PPC49" s="191"/>
      <c r="PPD49" s="191"/>
      <c r="PPE49" s="191"/>
      <c r="PPF49" s="191"/>
      <c r="PPG49" s="191"/>
      <c r="PPH49" s="191"/>
      <c r="PPI49" s="191"/>
      <c r="PPJ49" s="191"/>
      <c r="PPK49" s="191"/>
      <c r="PPL49" s="191"/>
      <c r="PPM49" s="191"/>
      <c r="PPN49" s="191"/>
      <c r="PPO49" s="191"/>
      <c r="PPP49" s="191"/>
      <c r="PPQ49" s="191"/>
      <c r="PPR49" s="191"/>
      <c r="PPS49" s="191"/>
      <c r="PPT49" s="191"/>
      <c r="PPU49" s="191"/>
      <c r="PPV49" s="191"/>
      <c r="PPW49" s="191"/>
      <c r="PPX49" s="191"/>
      <c r="PPY49" s="191"/>
      <c r="PPZ49" s="191"/>
      <c r="PQA49" s="191"/>
      <c r="PQB49" s="191"/>
      <c r="PQC49" s="191"/>
      <c r="PQD49" s="191"/>
      <c r="PQE49" s="191"/>
      <c r="PQF49" s="191"/>
      <c r="PQG49" s="191"/>
      <c r="PQH49" s="191"/>
      <c r="PQI49" s="191"/>
      <c r="PQJ49" s="191"/>
      <c r="PQK49" s="191"/>
      <c r="PQL49" s="191"/>
      <c r="PQM49" s="191"/>
      <c r="PQN49" s="191"/>
      <c r="PQO49" s="191"/>
      <c r="PQP49" s="191"/>
      <c r="PQQ49" s="191"/>
      <c r="PQR49" s="191"/>
      <c r="PQS49" s="191"/>
      <c r="PQT49" s="191"/>
      <c r="PQU49" s="191"/>
      <c r="PQV49" s="191"/>
      <c r="PQW49" s="191"/>
      <c r="PQX49" s="191"/>
      <c r="PQY49" s="191"/>
      <c r="PQZ49" s="191"/>
      <c r="PRA49" s="191"/>
      <c r="PRB49" s="191"/>
      <c r="PRC49" s="191"/>
      <c r="PRD49" s="191"/>
      <c r="PRE49" s="191"/>
      <c r="PRF49" s="191"/>
      <c r="PRG49" s="191"/>
      <c r="PRH49" s="191"/>
      <c r="PRI49" s="191"/>
      <c r="PRJ49" s="191"/>
      <c r="PRK49" s="191"/>
      <c r="PRL49" s="191"/>
      <c r="PRM49" s="191"/>
      <c r="PRN49" s="191"/>
      <c r="PRO49" s="191"/>
      <c r="PRP49" s="191"/>
      <c r="PRQ49" s="191"/>
      <c r="PRR49" s="191"/>
      <c r="PRS49" s="191"/>
      <c r="PRT49" s="191"/>
      <c r="PRU49" s="191"/>
      <c r="PRV49" s="191"/>
      <c r="PRW49" s="191"/>
      <c r="PRX49" s="191"/>
      <c r="PRY49" s="191"/>
      <c r="PRZ49" s="191"/>
      <c r="PSA49" s="191"/>
      <c r="PSB49" s="191"/>
      <c r="PSC49" s="191"/>
      <c r="PSD49" s="191"/>
      <c r="PSE49" s="191"/>
      <c r="PSF49" s="191"/>
      <c r="PSG49" s="191"/>
      <c r="PSH49" s="191"/>
      <c r="PSI49" s="191"/>
      <c r="PSJ49" s="191"/>
      <c r="PSK49" s="191"/>
      <c r="PSL49" s="191"/>
      <c r="PSM49" s="191"/>
      <c r="PSN49" s="191"/>
      <c r="PSO49" s="191"/>
      <c r="PSP49" s="191"/>
      <c r="PSQ49" s="191"/>
      <c r="PSR49" s="191"/>
      <c r="PSS49" s="191"/>
      <c r="PST49" s="191"/>
      <c r="PSU49" s="191"/>
      <c r="PSV49" s="191"/>
      <c r="PSW49" s="191"/>
      <c r="PSX49" s="191"/>
      <c r="PSY49" s="191"/>
      <c r="PSZ49" s="191"/>
      <c r="PTA49" s="191"/>
      <c r="PTB49" s="191"/>
      <c r="PTC49" s="191"/>
      <c r="PTD49" s="191"/>
      <c r="PTE49" s="191"/>
      <c r="PTF49" s="191"/>
      <c r="PTG49" s="191"/>
      <c r="PTH49" s="191"/>
      <c r="PTI49" s="191"/>
      <c r="PTJ49" s="191"/>
      <c r="PTK49" s="191"/>
      <c r="PTL49" s="191"/>
      <c r="PTM49" s="191"/>
      <c r="PTN49" s="191"/>
      <c r="PTO49" s="191"/>
      <c r="PTP49" s="191"/>
      <c r="PTQ49" s="191"/>
      <c r="PTR49" s="191"/>
      <c r="PTS49" s="191"/>
      <c r="PTT49" s="191"/>
      <c r="PTU49" s="191"/>
      <c r="PTV49" s="191"/>
      <c r="PTW49" s="191"/>
      <c r="PTX49" s="191"/>
      <c r="PTY49" s="191"/>
      <c r="PTZ49" s="191"/>
      <c r="PUA49" s="191"/>
      <c r="PUB49" s="191"/>
      <c r="PUC49" s="191"/>
      <c r="PUD49" s="191"/>
      <c r="PUE49" s="191"/>
      <c r="PUF49" s="191"/>
      <c r="PUG49" s="191"/>
      <c r="PUH49" s="191"/>
      <c r="PUI49" s="191"/>
      <c r="PUJ49" s="191"/>
      <c r="PUK49" s="191"/>
      <c r="PUL49" s="191"/>
      <c r="PUM49" s="191"/>
      <c r="PUN49" s="191"/>
      <c r="PUO49" s="191"/>
      <c r="PUP49" s="191"/>
      <c r="PUQ49" s="191"/>
      <c r="PUR49" s="191"/>
      <c r="PUS49" s="191"/>
      <c r="PUT49" s="191"/>
      <c r="PUU49" s="191"/>
      <c r="PUV49" s="191"/>
      <c r="PUW49" s="191"/>
      <c r="PUX49" s="191"/>
      <c r="PUY49" s="191"/>
      <c r="PUZ49" s="191"/>
      <c r="PVA49" s="191"/>
      <c r="PVB49" s="191"/>
      <c r="PVC49" s="191"/>
      <c r="PVD49" s="191"/>
      <c r="PVE49" s="191"/>
      <c r="PVF49" s="191"/>
      <c r="PVG49" s="191"/>
      <c r="PVH49" s="191"/>
      <c r="PVI49" s="191"/>
      <c r="PVJ49" s="191"/>
      <c r="PVK49" s="191"/>
      <c r="PVL49" s="191"/>
      <c r="PVM49" s="191"/>
      <c r="PVN49" s="191"/>
      <c r="PVO49" s="191"/>
      <c r="PVP49" s="191"/>
      <c r="PVQ49" s="191"/>
      <c r="PVR49" s="191"/>
      <c r="PVS49" s="191"/>
      <c r="PVT49" s="191"/>
      <c r="PVU49" s="191"/>
      <c r="PVV49" s="191"/>
      <c r="PVW49" s="191"/>
      <c r="PVX49" s="191"/>
      <c r="PVY49" s="191"/>
      <c r="PVZ49" s="191"/>
      <c r="PWA49" s="191"/>
      <c r="PWB49" s="191"/>
      <c r="PWC49" s="191"/>
      <c r="PWD49" s="191"/>
      <c r="PWE49" s="191"/>
      <c r="PWF49" s="191"/>
      <c r="PWG49" s="191"/>
      <c r="PWH49" s="191"/>
      <c r="PWI49" s="191"/>
      <c r="PWJ49" s="191"/>
      <c r="PWK49" s="191"/>
      <c r="PWL49" s="191"/>
      <c r="PWM49" s="191"/>
      <c r="PWN49" s="191"/>
      <c r="PWO49" s="191"/>
      <c r="PWP49" s="191"/>
      <c r="PWQ49" s="191"/>
      <c r="PWR49" s="191"/>
      <c r="PWS49" s="191"/>
      <c r="PWT49" s="191"/>
      <c r="PWU49" s="191"/>
      <c r="PWV49" s="191"/>
      <c r="PWW49" s="191"/>
      <c r="PWX49" s="191"/>
      <c r="PWY49" s="191"/>
      <c r="PWZ49" s="191"/>
      <c r="PXA49" s="191"/>
      <c r="PXB49" s="191"/>
      <c r="PXC49" s="191"/>
      <c r="PXD49" s="191"/>
      <c r="PXE49" s="191"/>
      <c r="PXF49" s="191"/>
      <c r="PXG49" s="191"/>
      <c r="PXH49" s="191"/>
      <c r="PXI49" s="191"/>
      <c r="PXJ49" s="191"/>
      <c r="PXK49" s="191"/>
      <c r="PXL49" s="191"/>
      <c r="PXM49" s="191"/>
      <c r="PXN49" s="191"/>
      <c r="PXO49" s="191"/>
      <c r="PXP49" s="191"/>
      <c r="PXQ49" s="191"/>
      <c r="PXR49" s="191"/>
      <c r="PXS49" s="191"/>
      <c r="PXT49" s="191"/>
      <c r="PXU49" s="191"/>
      <c r="PXV49" s="191"/>
      <c r="PXW49" s="191"/>
      <c r="PXX49" s="191"/>
      <c r="PXY49" s="191"/>
      <c r="PXZ49" s="191"/>
      <c r="PYA49" s="191"/>
      <c r="PYB49" s="191"/>
      <c r="PYC49" s="191"/>
      <c r="PYD49" s="191"/>
      <c r="PYE49" s="191"/>
      <c r="PYF49" s="191"/>
      <c r="PYG49" s="191"/>
      <c r="PYH49" s="191"/>
      <c r="PYI49" s="191"/>
      <c r="PYJ49" s="191"/>
      <c r="PYK49" s="191"/>
      <c r="PYL49" s="191"/>
      <c r="PYM49" s="191"/>
      <c r="PYN49" s="191"/>
      <c r="PYO49" s="191"/>
      <c r="PYP49" s="191"/>
      <c r="PYQ49" s="191"/>
      <c r="PYR49" s="191"/>
      <c r="PYS49" s="191"/>
      <c r="PYT49" s="191"/>
      <c r="PYU49" s="191"/>
      <c r="PYV49" s="191"/>
      <c r="PYW49" s="191"/>
      <c r="PYX49" s="191"/>
      <c r="PYY49" s="191"/>
      <c r="PYZ49" s="191"/>
      <c r="PZA49" s="191"/>
      <c r="PZB49" s="191"/>
      <c r="PZC49" s="191"/>
      <c r="PZD49" s="191"/>
      <c r="PZE49" s="191"/>
      <c r="PZF49" s="191"/>
      <c r="PZG49" s="191"/>
      <c r="PZH49" s="191"/>
      <c r="PZI49" s="191"/>
      <c r="PZJ49" s="191"/>
      <c r="PZK49" s="191"/>
      <c r="PZL49" s="191"/>
      <c r="PZM49" s="191"/>
      <c r="PZN49" s="191"/>
      <c r="PZO49" s="191"/>
      <c r="PZP49" s="191"/>
      <c r="PZQ49" s="191"/>
      <c r="PZR49" s="191"/>
      <c r="PZS49" s="191"/>
      <c r="PZT49" s="191"/>
      <c r="PZU49" s="191"/>
      <c r="PZV49" s="191"/>
      <c r="PZW49" s="191"/>
      <c r="PZX49" s="191"/>
      <c r="PZY49" s="191"/>
      <c r="PZZ49" s="191"/>
      <c r="QAA49" s="191"/>
      <c r="QAB49" s="191"/>
      <c r="QAC49" s="191"/>
      <c r="QAD49" s="191"/>
      <c r="QAE49" s="191"/>
      <c r="QAF49" s="191"/>
      <c r="QAG49" s="191"/>
      <c r="QAH49" s="191"/>
      <c r="QAI49" s="191"/>
      <c r="QAJ49" s="191"/>
      <c r="QAK49" s="191"/>
      <c r="QAL49" s="191"/>
      <c r="QAM49" s="191"/>
      <c r="QAN49" s="191"/>
      <c r="QAO49" s="191"/>
      <c r="QAP49" s="191"/>
      <c r="QAQ49" s="191"/>
      <c r="QAR49" s="191"/>
      <c r="QAS49" s="191"/>
      <c r="QAT49" s="191"/>
      <c r="QAU49" s="191"/>
      <c r="QAV49" s="191"/>
      <c r="QAW49" s="191"/>
      <c r="QAX49" s="191"/>
      <c r="QAY49" s="191"/>
      <c r="QAZ49" s="191"/>
      <c r="QBA49" s="191"/>
      <c r="QBB49" s="191"/>
      <c r="QBC49" s="191"/>
      <c r="QBD49" s="191"/>
      <c r="QBE49" s="191"/>
      <c r="QBF49" s="191"/>
      <c r="QBG49" s="191"/>
      <c r="QBH49" s="191"/>
      <c r="QBI49" s="191"/>
      <c r="QBJ49" s="191"/>
      <c r="QBK49" s="191"/>
      <c r="QBL49" s="191"/>
      <c r="QBM49" s="191"/>
      <c r="QBN49" s="191"/>
      <c r="QBO49" s="191"/>
      <c r="QBP49" s="191"/>
      <c r="QBQ49" s="191"/>
      <c r="QBR49" s="191"/>
      <c r="QBS49" s="191"/>
      <c r="QBT49" s="191"/>
      <c r="QBU49" s="191"/>
      <c r="QBV49" s="191"/>
      <c r="QBW49" s="191"/>
      <c r="QBX49" s="191"/>
      <c r="QBY49" s="191"/>
      <c r="QBZ49" s="191"/>
      <c r="QCA49" s="191"/>
      <c r="QCB49" s="191"/>
      <c r="QCC49" s="191"/>
      <c r="QCD49" s="191"/>
      <c r="QCE49" s="191"/>
      <c r="QCF49" s="191"/>
      <c r="QCG49" s="191"/>
      <c r="QCH49" s="191"/>
      <c r="QCI49" s="191"/>
      <c r="QCJ49" s="191"/>
      <c r="QCK49" s="191"/>
      <c r="QCL49" s="191"/>
      <c r="QCM49" s="191"/>
      <c r="QCN49" s="191"/>
      <c r="QCO49" s="191"/>
      <c r="QCP49" s="191"/>
      <c r="QCQ49" s="191"/>
      <c r="QCR49" s="191"/>
      <c r="QCS49" s="191"/>
      <c r="QCT49" s="191"/>
      <c r="QCU49" s="191"/>
      <c r="QCV49" s="191"/>
      <c r="QCW49" s="191"/>
      <c r="QCX49" s="191"/>
      <c r="QCY49" s="191"/>
      <c r="QCZ49" s="191"/>
      <c r="QDA49" s="191"/>
      <c r="QDB49" s="191"/>
      <c r="QDC49" s="191"/>
      <c r="QDD49" s="191"/>
      <c r="QDE49" s="191"/>
      <c r="QDF49" s="191"/>
      <c r="QDG49" s="191"/>
      <c r="QDH49" s="191"/>
      <c r="QDI49" s="191"/>
      <c r="QDJ49" s="191"/>
      <c r="QDK49" s="191"/>
      <c r="QDL49" s="191"/>
      <c r="QDM49" s="191"/>
      <c r="QDN49" s="191"/>
      <c r="QDO49" s="191"/>
      <c r="QDP49" s="191"/>
      <c r="QDQ49" s="191"/>
      <c r="QDR49" s="191"/>
      <c r="QDS49" s="191"/>
      <c r="QDT49" s="191"/>
      <c r="QDU49" s="191"/>
      <c r="QDV49" s="191"/>
      <c r="QDW49" s="191"/>
      <c r="QDX49" s="191"/>
      <c r="QDY49" s="191"/>
      <c r="QDZ49" s="191"/>
      <c r="QEA49" s="191"/>
      <c r="QEB49" s="191"/>
      <c r="QEC49" s="191"/>
      <c r="QED49" s="191"/>
      <c r="QEE49" s="191"/>
      <c r="QEF49" s="191"/>
      <c r="QEG49" s="191"/>
      <c r="QEH49" s="191"/>
      <c r="QEI49" s="191"/>
      <c r="QEJ49" s="191"/>
      <c r="QEK49" s="191"/>
      <c r="QEL49" s="191"/>
      <c r="QEM49" s="191"/>
      <c r="QEN49" s="191"/>
      <c r="QEO49" s="191"/>
      <c r="QEP49" s="191"/>
      <c r="QEQ49" s="191"/>
      <c r="QER49" s="191"/>
      <c r="QES49" s="191"/>
      <c r="QET49" s="191"/>
      <c r="QEU49" s="191"/>
      <c r="QEV49" s="191"/>
      <c r="QEW49" s="191"/>
      <c r="QEX49" s="191"/>
      <c r="QEY49" s="191"/>
      <c r="QEZ49" s="191"/>
      <c r="QFA49" s="191"/>
      <c r="QFB49" s="191"/>
      <c r="QFC49" s="191"/>
      <c r="QFD49" s="191"/>
      <c r="QFE49" s="191"/>
      <c r="QFF49" s="191"/>
      <c r="QFG49" s="191"/>
      <c r="QFH49" s="191"/>
      <c r="QFI49" s="191"/>
      <c r="QFJ49" s="191"/>
      <c r="QFK49" s="191"/>
      <c r="QFL49" s="191"/>
      <c r="QFM49" s="191"/>
      <c r="QFN49" s="191"/>
      <c r="QFO49" s="191"/>
      <c r="QFP49" s="191"/>
      <c r="QFQ49" s="191"/>
      <c r="QFR49" s="191"/>
      <c r="QFS49" s="191"/>
      <c r="QFT49" s="191"/>
      <c r="QFU49" s="191"/>
      <c r="QFV49" s="191"/>
      <c r="QFW49" s="191"/>
      <c r="QFX49" s="191"/>
      <c r="QFY49" s="191"/>
      <c r="QFZ49" s="191"/>
      <c r="QGA49" s="191"/>
      <c r="QGB49" s="191"/>
      <c r="QGC49" s="191"/>
      <c r="QGD49" s="191"/>
      <c r="QGE49" s="191"/>
      <c r="QGF49" s="191"/>
      <c r="QGG49" s="191"/>
      <c r="QGH49" s="191"/>
      <c r="QGI49" s="191"/>
      <c r="QGJ49" s="191"/>
      <c r="QGK49" s="191"/>
      <c r="QGL49" s="191"/>
      <c r="QGM49" s="191"/>
      <c r="QGN49" s="191"/>
      <c r="QGO49" s="191"/>
      <c r="QGP49" s="191"/>
      <c r="QGQ49" s="191"/>
      <c r="QGR49" s="191"/>
      <c r="QGS49" s="191"/>
      <c r="QGT49" s="191"/>
      <c r="QGU49" s="191"/>
      <c r="QGV49" s="191"/>
      <c r="QGW49" s="191"/>
      <c r="QGX49" s="191"/>
      <c r="QGY49" s="191"/>
      <c r="QGZ49" s="191"/>
      <c r="QHA49" s="191"/>
      <c r="QHB49" s="191"/>
      <c r="QHC49" s="191"/>
      <c r="QHD49" s="191"/>
      <c r="QHE49" s="191"/>
      <c r="QHF49" s="191"/>
      <c r="QHG49" s="191"/>
      <c r="QHH49" s="191"/>
      <c r="QHI49" s="191"/>
      <c r="QHJ49" s="191"/>
      <c r="QHK49" s="191"/>
      <c r="QHL49" s="191"/>
      <c r="QHM49" s="191"/>
      <c r="QHN49" s="191"/>
      <c r="QHO49" s="191"/>
      <c r="QHP49" s="191"/>
      <c r="QHQ49" s="191"/>
      <c r="QHR49" s="191"/>
      <c r="QHS49" s="191"/>
      <c r="QHT49" s="191"/>
      <c r="QHU49" s="191"/>
      <c r="QHV49" s="191"/>
      <c r="QHW49" s="191"/>
      <c r="QHX49" s="191"/>
      <c r="QHY49" s="191"/>
      <c r="QHZ49" s="191"/>
      <c r="QIA49" s="191"/>
      <c r="QIB49" s="191"/>
      <c r="QIC49" s="191"/>
      <c r="QID49" s="191"/>
      <c r="QIE49" s="191"/>
      <c r="QIF49" s="191"/>
      <c r="QIG49" s="191"/>
      <c r="QIH49" s="191"/>
      <c r="QII49" s="191"/>
      <c r="QIJ49" s="191"/>
      <c r="QIK49" s="191"/>
      <c r="QIL49" s="191"/>
      <c r="QIM49" s="191"/>
      <c r="QIN49" s="191"/>
      <c r="QIO49" s="191"/>
      <c r="QIP49" s="191"/>
      <c r="QIQ49" s="191"/>
      <c r="QIR49" s="191"/>
      <c r="QIS49" s="191"/>
      <c r="QIT49" s="191"/>
      <c r="QIU49" s="191"/>
      <c r="QIV49" s="191"/>
      <c r="QIW49" s="191"/>
      <c r="QIX49" s="191"/>
      <c r="QIY49" s="191"/>
      <c r="QIZ49" s="191"/>
      <c r="QJA49" s="191"/>
      <c r="QJB49" s="191"/>
      <c r="QJC49" s="191"/>
      <c r="QJD49" s="191"/>
      <c r="QJE49" s="191"/>
      <c r="QJF49" s="191"/>
      <c r="QJG49" s="191"/>
      <c r="QJH49" s="191"/>
      <c r="QJI49" s="191"/>
      <c r="QJJ49" s="191"/>
      <c r="QJK49" s="191"/>
      <c r="QJL49" s="191"/>
      <c r="QJM49" s="191"/>
      <c r="QJN49" s="191"/>
      <c r="QJO49" s="191"/>
      <c r="QJP49" s="191"/>
      <c r="QJQ49" s="191"/>
      <c r="QJR49" s="191"/>
      <c r="QJS49" s="191"/>
      <c r="QJT49" s="191"/>
      <c r="QJU49" s="191"/>
      <c r="QJV49" s="191"/>
      <c r="QJW49" s="191"/>
      <c r="QJX49" s="191"/>
      <c r="QJY49" s="191"/>
      <c r="QJZ49" s="191"/>
      <c r="QKA49" s="191"/>
      <c r="QKB49" s="191"/>
      <c r="QKC49" s="191"/>
      <c r="QKD49" s="191"/>
      <c r="QKE49" s="191"/>
      <c r="QKF49" s="191"/>
      <c r="QKG49" s="191"/>
      <c r="QKH49" s="191"/>
      <c r="QKI49" s="191"/>
      <c r="QKJ49" s="191"/>
      <c r="QKK49" s="191"/>
      <c r="QKL49" s="191"/>
      <c r="QKM49" s="191"/>
      <c r="QKN49" s="191"/>
      <c r="QKO49" s="191"/>
      <c r="QKP49" s="191"/>
      <c r="QKQ49" s="191"/>
      <c r="QKR49" s="191"/>
      <c r="QKS49" s="191"/>
      <c r="QKT49" s="191"/>
      <c r="QKU49" s="191"/>
      <c r="QKV49" s="191"/>
      <c r="QKW49" s="191"/>
      <c r="QKX49" s="191"/>
      <c r="QKY49" s="191"/>
      <c r="QKZ49" s="191"/>
      <c r="QLA49" s="191"/>
      <c r="QLB49" s="191"/>
      <c r="QLC49" s="191"/>
      <c r="QLD49" s="191"/>
      <c r="QLE49" s="191"/>
      <c r="QLF49" s="191"/>
      <c r="QLG49" s="191"/>
      <c r="QLH49" s="191"/>
      <c r="QLI49" s="191"/>
      <c r="QLJ49" s="191"/>
      <c r="QLK49" s="191"/>
      <c r="QLL49" s="191"/>
      <c r="QLM49" s="191"/>
      <c r="QLN49" s="191"/>
      <c r="QLO49" s="191"/>
      <c r="QLP49" s="191"/>
      <c r="QLQ49" s="191"/>
      <c r="QLR49" s="191"/>
      <c r="QLS49" s="191"/>
      <c r="QLT49" s="191"/>
      <c r="QLU49" s="191"/>
      <c r="QLV49" s="191"/>
      <c r="QLW49" s="191"/>
      <c r="QLX49" s="191"/>
      <c r="QLY49" s="191"/>
      <c r="QLZ49" s="191"/>
      <c r="QMA49" s="191"/>
      <c r="QMB49" s="191"/>
      <c r="QMC49" s="191"/>
      <c r="QMD49" s="191"/>
      <c r="QME49" s="191"/>
      <c r="QMF49" s="191"/>
      <c r="QMG49" s="191"/>
      <c r="QMH49" s="191"/>
      <c r="QMI49" s="191"/>
      <c r="QMJ49" s="191"/>
      <c r="QMK49" s="191"/>
      <c r="QML49" s="191"/>
      <c r="QMM49" s="191"/>
      <c r="QMN49" s="191"/>
      <c r="QMO49" s="191"/>
      <c r="QMP49" s="191"/>
      <c r="QMQ49" s="191"/>
      <c r="QMR49" s="191"/>
      <c r="QMS49" s="191"/>
      <c r="QMT49" s="191"/>
      <c r="QMU49" s="191"/>
      <c r="QMV49" s="191"/>
      <c r="QMW49" s="191"/>
      <c r="QMX49" s="191"/>
      <c r="QMY49" s="191"/>
      <c r="QMZ49" s="191"/>
      <c r="QNA49" s="191"/>
      <c r="QNB49" s="191"/>
      <c r="QNC49" s="191"/>
      <c r="QND49" s="191"/>
      <c r="QNE49" s="191"/>
      <c r="QNF49" s="191"/>
      <c r="QNG49" s="191"/>
      <c r="QNH49" s="191"/>
      <c r="QNI49" s="191"/>
      <c r="QNJ49" s="191"/>
      <c r="QNK49" s="191"/>
      <c r="QNL49" s="191"/>
      <c r="QNM49" s="191"/>
      <c r="QNN49" s="191"/>
      <c r="QNO49" s="191"/>
      <c r="QNP49" s="191"/>
      <c r="QNQ49" s="191"/>
      <c r="QNR49" s="191"/>
      <c r="QNS49" s="191"/>
      <c r="QNT49" s="191"/>
      <c r="QNU49" s="191"/>
      <c r="QNV49" s="191"/>
      <c r="QNW49" s="191"/>
      <c r="QNX49" s="191"/>
      <c r="QNY49" s="191"/>
      <c r="QNZ49" s="191"/>
      <c r="QOA49" s="191"/>
      <c r="QOB49" s="191"/>
      <c r="QOC49" s="191"/>
      <c r="QOD49" s="191"/>
      <c r="QOE49" s="191"/>
      <c r="QOF49" s="191"/>
      <c r="QOG49" s="191"/>
      <c r="QOH49" s="191"/>
      <c r="QOI49" s="191"/>
      <c r="QOJ49" s="191"/>
      <c r="QOK49" s="191"/>
      <c r="QOL49" s="191"/>
      <c r="QOM49" s="191"/>
      <c r="QON49" s="191"/>
      <c r="QOO49" s="191"/>
      <c r="QOP49" s="191"/>
      <c r="QOQ49" s="191"/>
      <c r="QOR49" s="191"/>
      <c r="QOS49" s="191"/>
      <c r="QOT49" s="191"/>
      <c r="QOU49" s="191"/>
      <c r="QOV49" s="191"/>
      <c r="QOW49" s="191"/>
      <c r="QOX49" s="191"/>
      <c r="QOY49" s="191"/>
      <c r="QOZ49" s="191"/>
      <c r="QPA49" s="191"/>
      <c r="QPB49" s="191"/>
      <c r="QPC49" s="191"/>
      <c r="QPD49" s="191"/>
      <c r="QPE49" s="191"/>
      <c r="QPF49" s="191"/>
      <c r="QPG49" s="191"/>
      <c r="QPH49" s="191"/>
      <c r="QPI49" s="191"/>
      <c r="QPJ49" s="191"/>
      <c r="QPK49" s="191"/>
      <c r="QPL49" s="191"/>
      <c r="QPM49" s="191"/>
      <c r="QPN49" s="191"/>
      <c r="QPO49" s="191"/>
      <c r="QPP49" s="191"/>
      <c r="QPQ49" s="191"/>
      <c r="QPR49" s="191"/>
      <c r="QPS49" s="191"/>
      <c r="QPT49" s="191"/>
      <c r="QPU49" s="191"/>
      <c r="QPV49" s="191"/>
      <c r="QPW49" s="191"/>
      <c r="QPX49" s="191"/>
      <c r="QPY49" s="191"/>
      <c r="QPZ49" s="191"/>
      <c r="QQA49" s="191"/>
      <c r="QQB49" s="191"/>
      <c r="QQC49" s="191"/>
      <c r="QQD49" s="191"/>
      <c r="QQE49" s="191"/>
      <c r="QQF49" s="191"/>
      <c r="QQG49" s="191"/>
      <c r="QQH49" s="191"/>
      <c r="QQI49" s="191"/>
      <c r="QQJ49" s="191"/>
      <c r="QQK49" s="191"/>
      <c r="QQL49" s="191"/>
      <c r="QQM49" s="191"/>
      <c r="QQN49" s="191"/>
      <c r="QQO49" s="191"/>
      <c r="QQP49" s="191"/>
      <c r="QQQ49" s="191"/>
      <c r="QQR49" s="191"/>
      <c r="QQS49" s="191"/>
      <c r="QQT49" s="191"/>
      <c r="QQU49" s="191"/>
      <c r="QQV49" s="191"/>
      <c r="QQW49" s="191"/>
      <c r="QQX49" s="191"/>
      <c r="QQY49" s="191"/>
      <c r="QQZ49" s="191"/>
      <c r="QRA49" s="191"/>
      <c r="QRB49" s="191"/>
      <c r="QRC49" s="191"/>
      <c r="QRD49" s="191"/>
      <c r="QRE49" s="191"/>
      <c r="QRF49" s="191"/>
      <c r="QRG49" s="191"/>
      <c r="QRH49" s="191"/>
      <c r="QRI49" s="191"/>
      <c r="QRJ49" s="191"/>
      <c r="QRK49" s="191"/>
      <c r="QRL49" s="191"/>
      <c r="QRM49" s="191"/>
      <c r="QRN49" s="191"/>
      <c r="QRO49" s="191"/>
      <c r="QRP49" s="191"/>
      <c r="QRQ49" s="191"/>
      <c r="QRR49" s="191"/>
      <c r="QRS49" s="191"/>
      <c r="QRT49" s="191"/>
      <c r="QRU49" s="191"/>
      <c r="QRV49" s="191"/>
      <c r="QRW49" s="191"/>
      <c r="QRX49" s="191"/>
      <c r="QRY49" s="191"/>
      <c r="QRZ49" s="191"/>
      <c r="QSA49" s="191"/>
      <c r="QSB49" s="191"/>
      <c r="QSC49" s="191"/>
      <c r="QSD49" s="191"/>
      <c r="QSE49" s="191"/>
      <c r="QSF49" s="191"/>
      <c r="QSG49" s="191"/>
      <c r="QSH49" s="191"/>
      <c r="QSI49" s="191"/>
      <c r="QSJ49" s="191"/>
      <c r="QSK49" s="191"/>
      <c r="QSL49" s="191"/>
      <c r="QSM49" s="191"/>
      <c r="QSN49" s="191"/>
      <c r="QSO49" s="191"/>
      <c r="QSP49" s="191"/>
      <c r="QSQ49" s="191"/>
      <c r="QSR49" s="191"/>
      <c r="QSS49" s="191"/>
      <c r="QST49" s="191"/>
      <c r="QSU49" s="191"/>
      <c r="QSV49" s="191"/>
      <c r="QSW49" s="191"/>
      <c r="QSX49" s="191"/>
      <c r="QSY49" s="191"/>
      <c r="QSZ49" s="191"/>
      <c r="QTA49" s="191"/>
      <c r="QTB49" s="191"/>
      <c r="QTC49" s="191"/>
      <c r="QTD49" s="191"/>
      <c r="QTE49" s="191"/>
      <c r="QTF49" s="191"/>
      <c r="QTG49" s="191"/>
      <c r="QTH49" s="191"/>
      <c r="QTI49" s="191"/>
      <c r="QTJ49" s="191"/>
      <c r="QTK49" s="191"/>
      <c r="QTL49" s="191"/>
      <c r="QTM49" s="191"/>
      <c r="QTN49" s="191"/>
      <c r="QTO49" s="191"/>
      <c r="QTP49" s="191"/>
      <c r="QTQ49" s="191"/>
      <c r="QTR49" s="191"/>
      <c r="QTS49" s="191"/>
      <c r="QTT49" s="191"/>
      <c r="QTU49" s="191"/>
      <c r="QTV49" s="191"/>
      <c r="QTW49" s="191"/>
      <c r="QTX49" s="191"/>
      <c r="QTY49" s="191"/>
      <c r="QTZ49" s="191"/>
      <c r="QUA49" s="191"/>
      <c r="QUB49" s="191"/>
      <c r="QUC49" s="191"/>
      <c r="QUD49" s="191"/>
      <c r="QUE49" s="191"/>
      <c r="QUF49" s="191"/>
      <c r="QUG49" s="191"/>
      <c r="QUH49" s="191"/>
      <c r="QUI49" s="191"/>
      <c r="QUJ49" s="191"/>
      <c r="QUK49" s="191"/>
      <c r="QUL49" s="191"/>
      <c r="QUM49" s="191"/>
      <c r="QUN49" s="191"/>
      <c r="QUO49" s="191"/>
      <c r="QUP49" s="191"/>
      <c r="QUQ49" s="191"/>
      <c r="QUR49" s="191"/>
      <c r="QUS49" s="191"/>
      <c r="QUT49" s="191"/>
      <c r="QUU49" s="191"/>
      <c r="QUV49" s="191"/>
      <c r="QUW49" s="191"/>
      <c r="QUX49" s="191"/>
      <c r="QUY49" s="191"/>
      <c r="QUZ49" s="191"/>
      <c r="QVA49" s="191"/>
      <c r="QVB49" s="191"/>
      <c r="QVC49" s="191"/>
      <c r="QVD49" s="191"/>
      <c r="QVE49" s="191"/>
      <c r="QVF49" s="191"/>
      <c r="QVG49" s="191"/>
      <c r="QVH49" s="191"/>
      <c r="QVI49" s="191"/>
      <c r="QVJ49" s="191"/>
      <c r="QVK49" s="191"/>
      <c r="QVL49" s="191"/>
      <c r="QVM49" s="191"/>
      <c r="QVN49" s="191"/>
      <c r="QVO49" s="191"/>
      <c r="QVP49" s="191"/>
      <c r="QVQ49" s="191"/>
      <c r="QVR49" s="191"/>
      <c r="QVS49" s="191"/>
      <c r="QVT49" s="191"/>
      <c r="QVU49" s="191"/>
      <c r="QVV49" s="191"/>
      <c r="QVW49" s="191"/>
      <c r="QVX49" s="191"/>
      <c r="QVY49" s="191"/>
      <c r="QVZ49" s="191"/>
      <c r="QWA49" s="191"/>
      <c r="QWB49" s="191"/>
      <c r="QWC49" s="191"/>
      <c r="QWD49" s="191"/>
      <c r="QWE49" s="191"/>
      <c r="QWF49" s="191"/>
      <c r="QWG49" s="191"/>
      <c r="QWH49" s="191"/>
      <c r="QWI49" s="191"/>
      <c r="QWJ49" s="191"/>
      <c r="QWK49" s="191"/>
      <c r="QWL49" s="191"/>
      <c r="QWM49" s="191"/>
      <c r="QWN49" s="191"/>
      <c r="QWO49" s="191"/>
      <c r="QWP49" s="191"/>
      <c r="QWQ49" s="191"/>
      <c r="QWR49" s="191"/>
      <c r="QWS49" s="191"/>
      <c r="QWT49" s="191"/>
      <c r="QWU49" s="191"/>
      <c r="QWV49" s="191"/>
      <c r="QWW49" s="191"/>
      <c r="QWX49" s="191"/>
      <c r="QWY49" s="191"/>
      <c r="QWZ49" s="191"/>
      <c r="QXA49" s="191"/>
      <c r="QXB49" s="191"/>
      <c r="QXC49" s="191"/>
      <c r="QXD49" s="191"/>
      <c r="QXE49" s="191"/>
      <c r="QXF49" s="191"/>
      <c r="QXG49" s="191"/>
      <c r="QXH49" s="191"/>
      <c r="QXI49" s="191"/>
      <c r="QXJ49" s="191"/>
      <c r="QXK49" s="191"/>
      <c r="QXL49" s="191"/>
      <c r="QXM49" s="191"/>
      <c r="QXN49" s="191"/>
      <c r="QXO49" s="191"/>
      <c r="QXP49" s="191"/>
      <c r="QXQ49" s="191"/>
      <c r="QXR49" s="191"/>
      <c r="QXS49" s="191"/>
      <c r="QXT49" s="191"/>
      <c r="QXU49" s="191"/>
      <c r="QXV49" s="191"/>
      <c r="QXW49" s="191"/>
      <c r="QXX49" s="191"/>
      <c r="QXY49" s="191"/>
      <c r="QXZ49" s="191"/>
      <c r="QYA49" s="191"/>
      <c r="QYB49" s="191"/>
      <c r="QYC49" s="191"/>
      <c r="QYD49" s="191"/>
      <c r="QYE49" s="191"/>
      <c r="QYF49" s="191"/>
      <c r="QYG49" s="191"/>
      <c r="QYH49" s="191"/>
      <c r="QYI49" s="191"/>
      <c r="QYJ49" s="191"/>
      <c r="QYK49" s="191"/>
      <c r="QYL49" s="191"/>
      <c r="QYM49" s="191"/>
      <c r="QYN49" s="191"/>
      <c r="QYO49" s="191"/>
      <c r="QYP49" s="191"/>
      <c r="QYQ49" s="191"/>
      <c r="QYR49" s="191"/>
      <c r="QYS49" s="191"/>
      <c r="QYT49" s="191"/>
      <c r="QYU49" s="191"/>
      <c r="QYV49" s="191"/>
      <c r="QYW49" s="191"/>
      <c r="QYX49" s="191"/>
      <c r="QYY49" s="191"/>
      <c r="QYZ49" s="191"/>
      <c r="QZA49" s="191"/>
      <c r="QZB49" s="191"/>
      <c r="QZC49" s="191"/>
      <c r="QZD49" s="191"/>
      <c r="QZE49" s="191"/>
      <c r="QZF49" s="191"/>
      <c r="QZG49" s="191"/>
      <c r="QZH49" s="191"/>
      <c r="QZI49" s="191"/>
      <c r="QZJ49" s="191"/>
      <c r="QZK49" s="191"/>
      <c r="QZL49" s="191"/>
      <c r="QZM49" s="191"/>
      <c r="QZN49" s="191"/>
      <c r="QZO49" s="191"/>
      <c r="QZP49" s="191"/>
      <c r="QZQ49" s="191"/>
      <c r="QZR49" s="191"/>
      <c r="QZS49" s="191"/>
      <c r="QZT49" s="191"/>
      <c r="QZU49" s="191"/>
      <c r="QZV49" s="191"/>
      <c r="QZW49" s="191"/>
      <c r="QZX49" s="191"/>
      <c r="QZY49" s="191"/>
      <c r="QZZ49" s="191"/>
      <c r="RAA49" s="191"/>
      <c r="RAB49" s="191"/>
      <c r="RAC49" s="191"/>
      <c r="RAD49" s="191"/>
      <c r="RAE49" s="191"/>
      <c r="RAF49" s="191"/>
      <c r="RAG49" s="191"/>
      <c r="RAH49" s="191"/>
      <c r="RAI49" s="191"/>
      <c r="RAJ49" s="191"/>
      <c r="RAK49" s="191"/>
      <c r="RAL49" s="191"/>
      <c r="RAM49" s="191"/>
      <c r="RAN49" s="191"/>
      <c r="RAO49" s="191"/>
      <c r="RAP49" s="191"/>
      <c r="RAQ49" s="191"/>
      <c r="RAR49" s="191"/>
      <c r="RAS49" s="191"/>
      <c r="RAT49" s="191"/>
      <c r="RAU49" s="191"/>
      <c r="RAV49" s="191"/>
      <c r="RAW49" s="191"/>
      <c r="RAX49" s="191"/>
      <c r="RAY49" s="191"/>
      <c r="RAZ49" s="191"/>
      <c r="RBA49" s="191"/>
      <c r="RBB49" s="191"/>
      <c r="RBC49" s="191"/>
      <c r="RBD49" s="191"/>
      <c r="RBE49" s="191"/>
      <c r="RBF49" s="191"/>
      <c r="RBG49" s="191"/>
      <c r="RBH49" s="191"/>
      <c r="RBI49" s="191"/>
      <c r="RBJ49" s="191"/>
      <c r="RBK49" s="191"/>
      <c r="RBL49" s="191"/>
      <c r="RBM49" s="191"/>
      <c r="RBN49" s="191"/>
      <c r="RBO49" s="191"/>
      <c r="RBP49" s="191"/>
      <c r="RBQ49" s="191"/>
      <c r="RBR49" s="191"/>
      <c r="RBS49" s="191"/>
      <c r="RBT49" s="191"/>
      <c r="RBU49" s="191"/>
      <c r="RBV49" s="191"/>
      <c r="RBW49" s="191"/>
      <c r="RBX49" s="191"/>
      <c r="RBY49" s="191"/>
      <c r="RBZ49" s="191"/>
      <c r="RCA49" s="191"/>
      <c r="RCB49" s="191"/>
      <c r="RCC49" s="191"/>
      <c r="RCD49" s="191"/>
      <c r="RCE49" s="191"/>
      <c r="RCF49" s="191"/>
      <c r="RCG49" s="191"/>
      <c r="RCH49" s="191"/>
      <c r="RCI49" s="191"/>
      <c r="RCJ49" s="191"/>
      <c r="RCK49" s="191"/>
      <c r="RCL49" s="191"/>
      <c r="RCM49" s="191"/>
      <c r="RCN49" s="191"/>
      <c r="RCO49" s="191"/>
      <c r="RCP49" s="191"/>
      <c r="RCQ49" s="191"/>
      <c r="RCR49" s="191"/>
      <c r="RCS49" s="191"/>
      <c r="RCT49" s="191"/>
      <c r="RCU49" s="191"/>
      <c r="RCV49" s="191"/>
      <c r="RCW49" s="191"/>
      <c r="RCX49" s="191"/>
      <c r="RCY49" s="191"/>
      <c r="RCZ49" s="191"/>
      <c r="RDA49" s="191"/>
      <c r="RDB49" s="191"/>
      <c r="RDC49" s="191"/>
      <c r="RDD49" s="191"/>
      <c r="RDE49" s="191"/>
      <c r="RDF49" s="191"/>
      <c r="RDG49" s="191"/>
      <c r="RDH49" s="191"/>
      <c r="RDI49" s="191"/>
      <c r="RDJ49" s="191"/>
      <c r="RDK49" s="191"/>
      <c r="RDL49" s="191"/>
      <c r="RDM49" s="191"/>
      <c r="RDN49" s="191"/>
      <c r="RDO49" s="191"/>
      <c r="RDP49" s="191"/>
      <c r="RDQ49" s="191"/>
      <c r="RDR49" s="191"/>
      <c r="RDS49" s="191"/>
      <c r="RDT49" s="191"/>
      <c r="RDU49" s="191"/>
      <c r="RDV49" s="191"/>
      <c r="RDW49" s="191"/>
      <c r="RDX49" s="191"/>
      <c r="RDY49" s="191"/>
      <c r="RDZ49" s="191"/>
      <c r="REA49" s="191"/>
      <c r="REB49" s="191"/>
      <c r="REC49" s="191"/>
      <c r="RED49" s="191"/>
      <c r="REE49" s="191"/>
      <c r="REF49" s="191"/>
      <c r="REG49" s="191"/>
      <c r="REH49" s="191"/>
      <c r="REI49" s="191"/>
      <c r="REJ49" s="191"/>
      <c r="REK49" s="191"/>
      <c r="REL49" s="191"/>
      <c r="REM49" s="191"/>
      <c r="REN49" s="191"/>
      <c r="REO49" s="191"/>
      <c r="REP49" s="191"/>
      <c r="REQ49" s="191"/>
      <c r="RER49" s="191"/>
      <c r="RES49" s="191"/>
      <c r="RET49" s="191"/>
      <c r="REU49" s="191"/>
      <c r="REV49" s="191"/>
      <c r="REW49" s="191"/>
      <c r="REX49" s="191"/>
      <c r="REY49" s="191"/>
      <c r="REZ49" s="191"/>
      <c r="RFA49" s="191"/>
      <c r="RFB49" s="191"/>
      <c r="RFC49" s="191"/>
      <c r="RFD49" s="191"/>
      <c r="RFE49" s="191"/>
      <c r="RFF49" s="191"/>
      <c r="RFG49" s="191"/>
      <c r="RFH49" s="191"/>
      <c r="RFI49" s="191"/>
      <c r="RFJ49" s="191"/>
      <c r="RFK49" s="191"/>
      <c r="RFL49" s="191"/>
      <c r="RFM49" s="191"/>
      <c r="RFN49" s="191"/>
      <c r="RFO49" s="191"/>
      <c r="RFP49" s="191"/>
      <c r="RFQ49" s="191"/>
      <c r="RFR49" s="191"/>
      <c r="RFS49" s="191"/>
      <c r="RFT49" s="191"/>
      <c r="RFU49" s="191"/>
      <c r="RFV49" s="191"/>
      <c r="RFW49" s="191"/>
      <c r="RFX49" s="191"/>
      <c r="RFY49" s="191"/>
      <c r="RFZ49" s="191"/>
      <c r="RGA49" s="191"/>
      <c r="RGB49" s="191"/>
      <c r="RGC49" s="191"/>
      <c r="RGD49" s="191"/>
      <c r="RGE49" s="191"/>
      <c r="RGF49" s="191"/>
      <c r="RGG49" s="191"/>
      <c r="RGH49" s="191"/>
      <c r="RGI49" s="191"/>
      <c r="RGJ49" s="191"/>
      <c r="RGK49" s="191"/>
      <c r="RGL49" s="191"/>
      <c r="RGM49" s="191"/>
      <c r="RGN49" s="191"/>
      <c r="RGO49" s="191"/>
      <c r="RGP49" s="191"/>
      <c r="RGQ49" s="191"/>
      <c r="RGR49" s="191"/>
      <c r="RGS49" s="191"/>
      <c r="RGT49" s="191"/>
      <c r="RGU49" s="191"/>
      <c r="RGV49" s="191"/>
      <c r="RGW49" s="191"/>
      <c r="RGX49" s="191"/>
      <c r="RGY49" s="191"/>
      <c r="RGZ49" s="191"/>
      <c r="RHA49" s="191"/>
      <c r="RHB49" s="191"/>
      <c r="RHC49" s="191"/>
      <c r="RHD49" s="191"/>
      <c r="RHE49" s="191"/>
      <c r="RHF49" s="191"/>
      <c r="RHG49" s="191"/>
      <c r="RHH49" s="191"/>
      <c r="RHI49" s="191"/>
      <c r="RHJ49" s="191"/>
      <c r="RHK49" s="191"/>
      <c r="RHL49" s="191"/>
      <c r="RHM49" s="191"/>
      <c r="RHN49" s="191"/>
      <c r="RHO49" s="191"/>
      <c r="RHP49" s="191"/>
      <c r="RHQ49" s="191"/>
      <c r="RHR49" s="191"/>
      <c r="RHS49" s="191"/>
      <c r="RHT49" s="191"/>
      <c r="RHU49" s="191"/>
      <c r="RHV49" s="191"/>
      <c r="RHW49" s="191"/>
      <c r="RHX49" s="191"/>
      <c r="RHY49" s="191"/>
      <c r="RHZ49" s="191"/>
      <c r="RIA49" s="191"/>
      <c r="RIB49" s="191"/>
      <c r="RIC49" s="191"/>
      <c r="RID49" s="191"/>
      <c r="RIE49" s="191"/>
      <c r="RIF49" s="191"/>
      <c r="RIG49" s="191"/>
      <c r="RIH49" s="191"/>
      <c r="RII49" s="191"/>
      <c r="RIJ49" s="191"/>
      <c r="RIK49" s="191"/>
      <c r="RIL49" s="191"/>
      <c r="RIM49" s="191"/>
      <c r="RIN49" s="191"/>
      <c r="RIO49" s="191"/>
      <c r="RIP49" s="191"/>
      <c r="RIQ49" s="191"/>
      <c r="RIR49" s="191"/>
      <c r="RIS49" s="191"/>
      <c r="RIT49" s="191"/>
      <c r="RIU49" s="191"/>
      <c r="RIV49" s="191"/>
      <c r="RIW49" s="191"/>
      <c r="RIX49" s="191"/>
      <c r="RIY49" s="191"/>
      <c r="RIZ49" s="191"/>
      <c r="RJA49" s="191"/>
      <c r="RJB49" s="191"/>
      <c r="RJC49" s="191"/>
      <c r="RJD49" s="191"/>
      <c r="RJE49" s="191"/>
      <c r="RJF49" s="191"/>
      <c r="RJG49" s="191"/>
      <c r="RJH49" s="191"/>
      <c r="RJI49" s="191"/>
      <c r="RJJ49" s="191"/>
      <c r="RJK49" s="191"/>
      <c r="RJL49" s="191"/>
      <c r="RJM49" s="191"/>
      <c r="RJN49" s="191"/>
      <c r="RJO49" s="191"/>
      <c r="RJP49" s="191"/>
      <c r="RJQ49" s="191"/>
      <c r="RJR49" s="191"/>
      <c r="RJS49" s="191"/>
      <c r="RJT49" s="191"/>
      <c r="RJU49" s="191"/>
      <c r="RJV49" s="191"/>
      <c r="RJW49" s="191"/>
      <c r="RJX49" s="191"/>
      <c r="RJY49" s="191"/>
      <c r="RJZ49" s="191"/>
      <c r="RKA49" s="191"/>
      <c r="RKB49" s="191"/>
      <c r="RKC49" s="191"/>
      <c r="RKD49" s="191"/>
      <c r="RKE49" s="191"/>
      <c r="RKF49" s="191"/>
      <c r="RKG49" s="191"/>
      <c r="RKH49" s="191"/>
      <c r="RKI49" s="191"/>
      <c r="RKJ49" s="191"/>
      <c r="RKK49" s="191"/>
      <c r="RKL49" s="191"/>
      <c r="RKM49" s="191"/>
      <c r="RKN49" s="191"/>
      <c r="RKO49" s="191"/>
      <c r="RKP49" s="191"/>
      <c r="RKQ49" s="191"/>
      <c r="RKR49" s="191"/>
      <c r="RKS49" s="191"/>
      <c r="RKT49" s="191"/>
      <c r="RKU49" s="191"/>
      <c r="RKV49" s="191"/>
      <c r="RKW49" s="191"/>
      <c r="RKX49" s="191"/>
      <c r="RKY49" s="191"/>
      <c r="RKZ49" s="191"/>
      <c r="RLA49" s="191"/>
      <c r="RLB49" s="191"/>
      <c r="RLC49" s="191"/>
      <c r="RLD49" s="191"/>
      <c r="RLE49" s="191"/>
      <c r="RLF49" s="191"/>
      <c r="RLG49" s="191"/>
      <c r="RLH49" s="191"/>
      <c r="RLI49" s="191"/>
      <c r="RLJ49" s="191"/>
      <c r="RLK49" s="191"/>
      <c r="RLL49" s="191"/>
      <c r="RLM49" s="191"/>
      <c r="RLN49" s="191"/>
      <c r="RLO49" s="191"/>
      <c r="RLP49" s="191"/>
      <c r="RLQ49" s="191"/>
      <c r="RLR49" s="191"/>
      <c r="RLS49" s="191"/>
      <c r="RLT49" s="191"/>
      <c r="RLU49" s="191"/>
      <c r="RLV49" s="191"/>
      <c r="RLW49" s="191"/>
      <c r="RLX49" s="191"/>
      <c r="RLY49" s="191"/>
      <c r="RLZ49" s="191"/>
      <c r="RMA49" s="191"/>
      <c r="RMB49" s="191"/>
      <c r="RMC49" s="191"/>
      <c r="RMD49" s="191"/>
      <c r="RME49" s="191"/>
      <c r="RMF49" s="191"/>
      <c r="RMG49" s="191"/>
      <c r="RMH49" s="191"/>
      <c r="RMI49" s="191"/>
      <c r="RMJ49" s="191"/>
      <c r="RMK49" s="191"/>
      <c r="RML49" s="191"/>
      <c r="RMM49" s="191"/>
      <c r="RMN49" s="191"/>
      <c r="RMO49" s="191"/>
      <c r="RMP49" s="191"/>
      <c r="RMQ49" s="191"/>
      <c r="RMR49" s="191"/>
      <c r="RMS49" s="191"/>
      <c r="RMT49" s="191"/>
      <c r="RMU49" s="191"/>
      <c r="RMV49" s="191"/>
      <c r="RMW49" s="191"/>
      <c r="RMX49" s="191"/>
      <c r="RMY49" s="191"/>
      <c r="RMZ49" s="191"/>
      <c r="RNA49" s="191"/>
      <c r="RNB49" s="191"/>
      <c r="RNC49" s="191"/>
      <c r="RND49" s="191"/>
      <c r="RNE49" s="191"/>
      <c r="RNF49" s="191"/>
      <c r="RNG49" s="191"/>
      <c r="RNH49" s="191"/>
      <c r="RNI49" s="191"/>
      <c r="RNJ49" s="191"/>
      <c r="RNK49" s="191"/>
      <c r="RNL49" s="191"/>
      <c r="RNM49" s="191"/>
      <c r="RNN49" s="191"/>
      <c r="RNO49" s="191"/>
      <c r="RNP49" s="191"/>
      <c r="RNQ49" s="191"/>
      <c r="RNR49" s="191"/>
      <c r="RNS49" s="191"/>
      <c r="RNT49" s="191"/>
      <c r="RNU49" s="191"/>
      <c r="RNV49" s="191"/>
      <c r="RNW49" s="191"/>
      <c r="RNX49" s="191"/>
      <c r="RNY49" s="191"/>
      <c r="RNZ49" s="191"/>
      <c r="ROA49" s="191"/>
      <c r="ROB49" s="191"/>
      <c r="ROC49" s="191"/>
      <c r="ROD49" s="191"/>
      <c r="ROE49" s="191"/>
      <c r="ROF49" s="191"/>
      <c r="ROG49" s="191"/>
      <c r="ROH49" s="191"/>
      <c r="ROI49" s="191"/>
      <c r="ROJ49" s="191"/>
      <c r="ROK49" s="191"/>
      <c r="ROL49" s="191"/>
      <c r="ROM49" s="191"/>
      <c r="RON49" s="191"/>
      <c r="ROO49" s="191"/>
      <c r="ROP49" s="191"/>
      <c r="ROQ49" s="191"/>
      <c r="ROR49" s="191"/>
      <c r="ROS49" s="191"/>
      <c r="ROT49" s="191"/>
      <c r="ROU49" s="191"/>
      <c r="ROV49" s="191"/>
      <c r="ROW49" s="191"/>
      <c r="ROX49" s="191"/>
      <c r="ROY49" s="191"/>
      <c r="ROZ49" s="191"/>
      <c r="RPA49" s="191"/>
      <c r="RPB49" s="191"/>
      <c r="RPC49" s="191"/>
      <c r="RPD49" s="191"/>
      <c r="RPE49" s="191"/>
      <c r="RPF49" s="191"/>
      <c r="RPG49" s="191"/>
      <c r="RPH49" s="191"/>
      <c r="RPI49" s="191"/>
      <c r="RPJ49" s="191"/>
      <c r="RPK49" s="191"/>
      <c r="RPL49" s="191"/>
      <c r="RPM49" s="191"/>
      <c r="RPN49" s="191"/>
      <c r="RPO49" s="191"/>
      <c r="RPP49" s="191"/>
      <c r="RPQ49" s="191"/>
      <c r="RPR49" s="191"/>
      <c r="RPS49" s="191"/>
      <c r="RPT49" s="191"/>
      <c r="RPU49" s="191"/>
      <c r="RPV49" s="191"/>
      <c r="RPW49" s="191"/>
      <c r="RPX49" s="191"/>
      <c r="RPY49" s="191"/>
      <c r="RPZ49" s="191"/>
      <c r="RQA49" s="191"/>
      <c r="RQB49" s="191"/>
      <c r="RQC49" s="191"/>
      <c r="RQD49" s="191"/>
      <c r="RQE49" s="191"/>
      <c r="RQF49" s="191"/>
      <c r="RQG49" s="191"/>
      <c r="RQH49" s="191"/>
      <c r="RQI49" s="191"/>
      <c r="RQJ49" s="191"/>
      <c r="RQK49" s="191"/>
      <c r="RQL49" s="191"/>
      <c r="RQM49" s="191"/>
      <c r="RQN49" s="191"/>
      <c r="RQO49" s="191"/>
      <c r="RQP49" s="191"/>
      <c r="RQQ49" s="191"/>
      <c r="RQR49" s="191"/>
      <c r="RQS49" s="191"/>
      <c r="RQT49" s="191"/>
      <c r="RQU49" s="191"/>
      <c r="RQV49" s="191"/>
      <c r="RQW49" s="191"/>
      <c r="RQX49" s="191"/>
      <c r="RQY49" s="191"/>
      <c r="RQZ49" s="191"/>
      <c r="RRA49" s="191"/>
      <c r="RRB49" s="191"/>
      <c r="RRC49" s="191"/>
      <c r="RRD49" s="191"/>
      <c r="RRE49" s="191"/>
      <c r="RRF49" s="191"/>
      <c r="RRG49" s="191"/>
      <c r="RRH49" s="191"/>
      <c r="RRI49" s="191"/>
      <c r="RRJ49" s="191"/>
      <c r="RRK49" s="191"/>
      <c r="RRL49" s="191"/>
      <c r="RRM49" s="191"/>
      <c r="RRN49" s="191"/>
      <c r="RRO49" s="191"/>
      <c r="RRP49" s="191"/>
      <c r="RRQ49" s="191"/>
      <c r="RRR49" s="191"/>
      <c r="RRS49" s="191"/>
      <c r="RRT49" s="191"/>
      <c r="RRU49" s="191"/>
      <c r="RRV49" s="191"/>
      <c r="RRW49" s="191"/>
      <c r="RRX49" s="191"/>
      <c r="RRY49" s="191"/>
      <c r="RRZ49" s="191"/>
      <c r="RSA49" s="191"/>
      <c r="RSB49" s="191"/>
      <c r="RSC49" s="191"/>
      <c r="RSD49" s="191"/>
      <c r="RSE49" s="191"/>
      <c r="RSF49" s="191"/>
      <c r="RSG49" s="191"/>
      <c r="RSH49" s="191"/>
      <c r="RSI49" s="191"/>
      <c r="RSJ49" s="191"/>
      <c r="RSK49" s="191"/>
      <c r="RSL49" s="191"/>
      <c r="RSM49" s="191"/>
      <c r="RSN49" s="191"/>
      <c r="RSO49" s="191"/>
      <c r="RSP49" s="191"/>
      <c r="RSQ49" s="191"/>
      <c r="RSR49" s="191"/>
      <c r="RSS49" s="191"/>
      <c r="RST49" s="191"/>
      <c r="RSU49" s="191"/>
      <c r="RSV49" s="191"/>
      <c r="RSW49" s="191"/>
      <c r="RSX49" s="191"/>
      <c r="RSY49" s="191"/>
      <c r="RSZ49" s="191"/>
      <c r="RTA49" s="191"/>
      <c r="RTB49" s="191"/>
      <c r="RTC49" s="191"/>
      <c r="RTD49" s="191"/>
      <c r="RTE49" s="191"/>
      <c r="RTF49" s="191"/>
      <c r="RTG49" s="191"/>
      <c r="RTH49" s="191"/>
      <c r="RTI49" s="191"/>
      <c r="RTJ49" s="191"/>
      <c r="RTK49" s="191"/>
      <c r="RTL49" s="191"/>
      <c r="RTM49" s="191"/>
      <c r="RTN49" s="191"/>
      <c r="RTO49" s="191"/>
      <c r="RTP49" s="191"/>
      <c r="RTQ49" s="191"/>
      <c r="RTR49" s="191"/>
      <c r="RTS49" s="191"/>
      <c r="RTT49" s="191"/>
      <c r="RTU49" s="191"/>
      <c r="RTV49" s="191"/>
      <c r="RTW49" s="191"/>
      <c r="RTX49" s="191"/>
      <c r="RTY49" s="191"/>
      <c r="RTZ49" s="191"/>
      <c r="RUA49" s="191"/>
      <c r="RUB49" s="191"/>
      <c r="RUC49" s="191"/>
      <c r="RUD49" s="191"/>
      <c r="RUE49" s="191"/>
      <c r="RUF49" s="191"/>
      <c r="RUG49" s="191"/>
      <c r="RUH49" s="191"/>
      <c r="RUI49" s="191"/>
      <c r="RUJ49" s="191"/>
      <c r="RUK49" s="191"/>
      <c r="RUL49" s="191"/>
      <c r="RUM49" s="191"/>
      <c r="RUN49" s="191"/>
      <c r="RUO49" s="191"/>
      <c r="RUP49" s="191"/>
      <c r="RUQ49" s="191"/>
      <c r="RUR49" s="191"/>
      <c r="RUS49" s="191"/>
      <c r="RUT49" s="191"/>
      <c r="RUU49" s="191"/>
      <c r="RUV49" s="191"/>
      <c r="RUW49" s="191"/>
      <c r="RUX49" s="191"/>
      <c r="RUY49" s="191"/>
      <c r="RUZ49" s="191"/>
      <c r="RVA49" s="191"/>
      <c r="RVB49" s="191"/>
      <c r="RVC49" s="191"/>
      <c r="RVD49" s="191"/>
      <c r="RVE49" s="191"/>
      <c r="RVF49" s="191"/>
      <c r="RVG49" s="191"/>
      <c r="RVH49" s="191"/>
      <c r="RVI49" s="191"/>
      <c r="RVJ49" s="191"/>
      <c r="RVK49" s="191"/>
      <c r="RVL49" s="191"/>
      <c r="RVM49" s="191"/>
      <c r="RVN49" s="191"/>
      <c r="RVO49" s="191"/>
      <c r="RVP49" s="191"/>
      <c r="RVQ49" s="191"/>
      <c r="RVR49" s="191"/>
      <c r="RVS49" s="191"/>
      <c r="RVT49" s="191"/>
      <c r="RVU49" s="191"/>
      <c r="RVV49" s="191"/>
      <c r="RVW49" s="191"/>
      <c r="RVX49" s="191"/>
      <c r="RVY49" s="191"/>
      <c r="RVZ49" s="191"/>
      <c r="RWA49" s="191"/>
      <c r="RWB49" s="191"/>
      <c r="RWC49" s="191"/>
      <c r="RWD49" s="191"/>
      <c r="RWE49" s="191"/>
      <c r="RWF49" s="191"/>
      <c r="RWG49" s="191"/>
      <c r="RWH49" s="191"/>
      <c r="RWI49" s="191"/>
      <c r="RWJ49" s="191"/>
      <c r="RWK49" s="191"/>
      <c r="RWL49" s="191"/>
      <c r="RWM49" s="191"/>
      <c r="RWN49" s="191"/>
      <c r="RWO49" s="191"/>
      <c r="RWP49" s="191"/>
      <c r="RWQ49" s="191"/>
      <c r="RWR49" s="191"/>
      <c r="RWS49" s="191"/>
      <c r="RWT49" s="191"/>
      <c r="RWU49" s="191"/>
      <c r="RWV49" s="191"/>
      <c r="RWW49" s="191"/>
      <c r="RWX49" s="191"/>
      <c r="RWY49" s="191"/>
      <c r="RWZ49" s="191"/>
      <c r="RXA49" s="191"/>
      <c r="RXB49" s="191"/>
      <c r="RXC49" s="191"/>
      <c r="RXD49" s="191"/>
      <c r="RXE49" s="191"/>
      <c r="RXF49" s="191"/>
      <c r="RXG49" s="191"/>
      <c r="RXH49" s="191"/>
      <c r="RXI49" s="191"/>
      <c r="RXJ49" s="191"/>
      <c r="RXK49" s="191"/>
      <c r="RXL49" s="191"/>
      <c r="RXM49" s="191"/>
      <c r="RXN49" s="191"/>
      <c r="RXO49" s="191"/>
      <c r="RXP49" s="191"/>
      <c r="RXQ49" s="191"/>
      <c r="RXR49" s="191"/>
      <c r="RXS49" s="191"/>
      <c r="RXT49" s="191"/>
      <c r="RXU49" s="191"/>
      <c r="RXV49" s="191"/>
      <c r="RXW49" s="191"/>
      <c r="RXX49" s="191"/>
      <c r="RXY49" s="191"/>
      <c r="RXZ49" s="191"/>
      <c r="RYA49" s="191"/>
      <c r="RYB49" s="191"/>
      <c r="RYC49" s="191"/>
      <c r="RYD49" s="191"/>
      <c r="RYE49" s="191"/>
      <c r="RYF49" s="191"/>
      <c r="RYG49" s="191"/>
      <c r="RYH49" s="191"/>
      <c r="RYI49" s="191"/>
      <c r="RYJ49" s="191"/>
      <c r="RYK49" s="191"/>
      <c r="RYL49" s="191"/>
      <c r="RYM49" s="191"/>
      <c r="RYN49" s="191"/>
      <c r="RYO49" s="191"/>
      <c r="RYP49" s="191"/>
      <c r="RYQ49" s="191"/>
      <c r="RYR49" s="191"/>
      <c r="RYS49" s="191"/>
      <c r="RYT49" s="191"/>
      <c r="RYU49" s="191"/>
      <c r="RYV49" s="191"/>
      <c r="RYW49" s="191"/>
      <c r="RYX49" s="191"/>
      <c r="RYY49" s="191"/>
      <c r="RYZ49" s="191"/>
      <c r="RZA49" s="191"/>
      <c r="RZB49" s="191"/>
      <c r="RZC49" s="191"/>
      <c r="RZD49" s="191"/>
      <c r="RZE49" s="191"/>
      <c r="RZF49" s="191"/>
      <c r="RZG49" s="191"/>
      <c r="RZH49" s="191"/>
      <c r="RZI49" s="191"/>
      <c r="RZJ49" s="191"/>
      <c r="RZK49" s="191"/>
      <c r="RZL49" s="191"/>
      <c r="RZM49" s="191"/>
      <c r="RZN49" s="191"/>
      <c r="RZO49" s="191"/>
      <c r="RZP49" s="191"/>
      <c r="RZQ49" s="191"/>
      <c r="RZR49" s="191"/>
      <c r="RZS49" s="191"/>
      <c r="RZT49" s="191"/>
      <c r="RZU49" s="191"/>
      <c r="RZV49" s="191"/>
      <c r="RZW49" s="191"/>
      <c r="RZX49" s="191"/>
      <c r="RZY49" s="191"/>
      <c r="RZZ49" s="191"/>
      <c r="SAA49" s="191"/>
      <c r="SAB49" s="191"/>
      <c r="SAC49" s="191"/>
      <c r="SAD49" s="191"/>
      <c r="SAE49" s="191"/>
      <c r="SAF49" s="191"/>
      <c r="SAG49" s="191"/>
      <c r="SAH49" s="191"/>
      <c r="SAI49" s="191"/>
      <c r="SAJ49" s="191"/>
      <c r="SAK49" s="191"/>
      <c r="SAL49" s="191"/>
      <c r="SAM49" s="191"/>
      <c r="SAN49" s="191"/>
      <c r="SAO49" s="191"/>
      <c r="SAP49" s="191"/>
      <c r="SAQ49" s="191"/>
      <c r="SAR49" s="191"/>
      <c r="SAS49" s="191"/>
      <c r="SAT49" s="191"/>
      <c r="SAU49" s="191"/>
      <c r="SAV49" s="191"/>
      <c r="SAW49" s="191"/>
      <c r="SAX49" s="191"/>
      <c r="SAY49" s="191"/>
      <c r="SAZ49" s="191"/>
      <c r="SBA49" s="191"/>
      <c r="SBB49" s="191"/>
      <c r="SBC49" s="191"/>
      <c r="SBD49" s="191"/>
      <c r="SBE49" s="191"/>
      <c r="SBF49" s="191"/>
      <c r="SBG49" s="191"/>
      <c r="SBH49" s="191"/>
      <c r="SBI49" s="191"/>
      <c r="SBJ49" s="191"/>
      <c r="SBK49" s="191"/>
      <c r="SBL49" s="191"/>
      <c r="SBM49" s="191"/>
      <c r="SBN49" s="191"/>
      <c r="SBO49" s="191"/>
      <c r="SBP49" s="191"/>
      <c r="SBQ49" s="191"/>
      <c r="SBR49" s="191"/>
      <c r="SBS49" s="191"/>
      <c r="SBT49" s="191"/>
      <c r="SBU49" s="191"/>
      <c r="SBV49" s="191"/>
      <c r="SBW49" s="191"/>
      <c r="SBX49" s="191"/>
      <c r="SBY49" s="191"/>
      <c r="SBZ49" s="191"/>
      <c r="SCA49" s="191"/>
      <c r="SCB49" s="191"/>
      <c r="SCC49" s="191"/>
      <c r="SCD49" s="191"/>
      <c r="SCE49" s="191"/>
      <c r="SCF49" s="191"/>
      <c r="SCG49" s="191"/>
      <c r="SCH49" s="191"/>
      <c r="SCI49" s="191"/>
      <c r="SCJ49" s="191"/>
      <c r="SCK49" s="191"/>
      <c r="SCL49" s="191"/>
      <c r="SCM49" s="191"/>
      <c r="SCN49" s="191"/>
      <c r="SCO49" s="191"/>
      <c r="SCP49" s="191"/>
      <c r="SCQ49" s="191"/>
      <c r="SCR49" s="191"/>
      <c r="SCS49" s="191"/>
      <c r="SCT49" s="191"/>
      <c r="SCU49" s="191"/>
      <c r="SCV49" s="191"/>
      <c r="SCW49" s="191"/>
      <c r="SCX49" s="191"/>
      <c r="SCY49" s="191"/>
      <c r="SCZ49" s="191"/>
      <c r="SDA49" s="191"/>
      <c r="SDB49" s="191"/>
      <c r="SDC49" s="191"/>
      <c r="SDD49" s="191"/>
      <c r="SDE49" s="191"/>
      <c r="SDF49" s="191"/>
      <c r="SDG49" s="191"/>
      <c r="SDH49" s="191"/>
      <c r="SDI49" s="191"/>
      <c r="SDJ49" s="191"/>
      <c r="SDK49" s="191"/>
      <c r="SDL49" s="191"/>
      <c r="SDM49" s="191"/>
      <c r="SDN49" s="191"/>
      <c r="SDO49" s="191"/>
      <c r="SDP49" s="191"/>
      <c r="SDQ49" s="191"/>
      <c r="SDR49" s="191"/>
      <c r="SDS49" s="191"/>
      <c r="SDT49" s="191"/>
      <c r="SDU49" s="191"/>
      <c r="SDV49" s="191"/>
      <c r="SDW49" s="191"/>
      <c r="SDX49" s="191"/>
      <c r="SDY49" s="191"/>
      <c r="SDZ49" s="191"/>
      <c r="SEA49" s="191"/>
      <c r="SEB49" s="191"/>
      <c r="SEC49" s="191"/>
      <c r="SED49" s="191"/>
      <c r="SEE49" s="191"/>
      <c r="SEF49" s="191"/>
      <c r="SEG49" s="191"/>
      <c r="SEH49" s="191"/>
      <c r="SEI49" s="191"/>
      <c r="SEJ49" s="191"/>
      <c r="SEK49" s="191"/>
      <c r="SEL49" s="191"/>
      <c r="SEM49" s="191"/>
      <c r="SEN49" s="191"/>
      <c r="SEO49" s="191"/>
      <c r="SEP49" s="191"/>
      <c r="SEQ49" s="191"/>
      <c r="SER49" s="191"/>
      <c r="SES49" s="191"/>
      <c r="SET49" s="191"/>
      <c r="SEU49" s="191"/>
      <c r="SEV49" s="191"/>
      <c r="SEW49" s="191"/>
      <c r="SEX49" s="191"/>
      <c r="SEY49" s="191"/>
      <c r="SEZ49" s="191"/>
      <c r="SFA49" s="191"/>
      <c r="SFB49" s="191"/>
      <c r="SFC49" s="191"/>
      <c r="SFD49" s="191"/>
      <c r="SFE49" s="191"/>
      <c r="SFF49" s="191"/>
      <c r="SFG49" s="191"/>
      <c r="SFH49" s="191"/>
      <c r="SFI49" s="191"/>
      <c r="SFJ49" s="191"/>
      <c r="SFK49" s="191"/>
      <c r="SFL49" s="191"/>
      <c r="SFM49" s="191"/>
      <c r="SFN49" s="191"/>
      <c r="SFO49" s="191"/>
      <c r="SFP49" s="191"/>
      <c r="SFQ49" s="191"/>
      <c r="SFR49" s="191"/>
      <c r="SFS49" s="191"/>
      <c r="SFT49" s="191"/>
      <c r="SFU49" s="191"/>
      <c r="SFV49" s="191"/>
      <c r="SFW49" s="191"/>
      <c r="SFX49" s="191"/>
      <c r="SFY49" s="191"/>
      <c r="SFZ49" s="191"/>
      <c r="SGA49" s="191"/>
      <c r="SGB49" s="191"/>
      <c r="SGC49" s="191"/>
      <c r="SGD49" s="191"/>
      <c r="SGE49" s="191"/>
      <c r="SGF49" s="191"/>
      <c r="SGG49" s="191"/>
      <c r="SGH49" s="191"/>
      <c r="SGI49" s="191"/>
      <c r="SGJ49" s="191"/>
      <c r="SGK49" s="191"/>
      <c r="SGL49" s="191"/>
      <c r="SGM49" s="191"/>
      <c r="SGN49" s="191"/>
      <c r="SGO49" s="191"/>
      <c r="SGP49" s="191"/>
      <c r="SGQ49" s="191"/>
      <c r="SGR49" s="191"/>
      <c r="SGS49" s="191"/>
      <c r="SGT49" s="191"/>
      <c r="SGU49" s="191"/>
      <c r="SGV49" s="191"/>
      <c r="SGW49" s="191"/>
      <c r="SGX49" s="191"/>
      <c r="SGY49" s="191"/>
      <c r="SGZ49" s="191"/>
      <c r="SHA49" s="191"/>
      <c r="SHB49" s="191"/>
      <c r="SHC49" s="191"/>
      <c r="SHD49" s="191"/>
      <c r="SHE49" s="191"/>
      <c r="SHF49" s="191"/>
      <c r="SHG49" s="191"/>
      <c r="SHH49" s="191"/>
      <c r="SHI49" s="191"/>
      <c r="SHJ49" s="191"/>
      <c r="SHK49" s="191"/>
      <c r="SHL49" s="191"/>
      <c r="SHM49" s="191"/>
      <c r="SHN49" s="191"/>
      <c r="SHO49" s="191"/>
      <c r="SHP49" s="191"/>
      <c r="SHQ49" s="191"/>
      <c r="SHR49" s="191"/>
      <c r="SHS49" s="191"/>
      <c r="SHT49" s="191"/>
      <c r="SHU49" s="191"/>
      <c r="SHV49" s="191"/>
      <c r="SHW49" s="191"/>
      <c r="SHX49" s="191"/>
      <c r="SHY49" s="191"/>
      <c r="SHZ49" s="191"/>
      <c r="SIA49" s="191"/>
      <c r="SIB49" s="191"/>
      <c r="SIC49" s="191"/>
      <c r="SID49" s="191"/>
      <c r="SIE49" s="191"/>
      <c r="SIF49" s="191"/>
      <c r="SIG49" s="191"/>
      <c r="SIH49" s="191"/>
      <c r="SII49" s="191"/>
      <c r="SIJ49" s="191"/>
      <c r="SIK49" s="191"/>
      <c r="SIL49" s="191"/>
      <c r="SIM49" s="191"/>
      <c r="SIN49" s="191"/>
      <c r="SIO49" s="191"/>
      <c r="SIP49" s="191"/>
      <c r="SIQ49" s="191"/>
      <c r="SIR49" s="191"/>
      <c r="SIS49" s="191"/>
      <c r="SIT49" s="191"/>
      <c r="SIU49" s="191"/>
      <c r="SIV49" s="191"/>
      <c r="SIW49" s="191"/>
      <c r="SIX49" s="191"/>
      <c r="SIY49" s="191"/>
      <c r="SIZ49" s="191"/>
      <c r="SJA49" s="191"/>
      <c r="SJB49" s="191"/>
      <c r="SJC49" s="191"/>
      <c r="SJD49" s="191"/>
      <c r="SJE49" s="191"/>
      <c r="SJF49" s="191"/>
      <c r="SJG49" s="191"/>
      <c r="SJH49" s="191"/>
      <c r="SJI49" s="191"/>
      <c r="SJJ49" s="191"/>
      <c r="SJK49" s="191"/>
      <c r="SJL49" s="191"/>
      <c r="SJM49" s="191"/>
      <c r="SJN49" s="191"/>
      <c r="SJO49" s="191"/>
      <c r="SJP49" s="191"/>
      <c r="SJQ49" s="191"/>
      <c r="SJR49" s="191"/>
      <c r="SJS49" s="191"/>
      <c r="SJT49" s="191"/>
      <c r="SJU49" s="191"/>
      <c r="SJV49" s="191"/>
      <c r="SJW49" s="191"/>
      <c r="SJX49" s="191"/>
      <c r="SJY49" s="191"/>
      <c r="SJZ49" s="191"/>
      <c r="SKA49" s="191"/>
      <c r="SKB49" s="191"/>
      <c r="SKC49" s="191"/>
      <c r="SKD49" s="191"/>
      <c r="SKE49" s="191"/>
      <c r="SKF49" s="191"/>
      <c r="SKG49" s="191"/>
      <c r="SKH49" s="191"/>
      <c r="SKI49" s="191"/>
      <c r="SKJ49" s="191"/>
      <c r="SKK49" s="191"/>
      <c r="SKL49" s="191"/>
      <c r="SKM49" s="191"/>
      <c r="SKN49" s="191"/>
      <c r="SKO49" s="191"/>
      <c r="SKP49" s="191"/>
      <c r="SKQ49" s="191"/>
      <c r="SKR49" s="191"/>
      <c r="SKS49" s="191"/>
      <c r="SKT49" s="191"/>
      <c r="SKU49" s="191"/>
      <c r="SKV49" s="191"/>
      <c r="SKW49" s="191"/>
      <c r="SKX49" s="191"/>
      <c r="SKY49" s="191"/>
      <c r="SKZ49" s="191"/>
      <c r="SLA49" s="191"/>
      <c r="SLB49" s="191"/>
      <c r="SLC49" s="191"/>
      <c r="SLD49" s="191"/>
      <c r="SLE49" s="191"/>
      <c r="SLF49" s="191"/>
      <c r="SLG49" s="191"/>
      <c r="SLH49" s="191"/>
      <c r="SLI49" s="191"/>
      <c r="SLJ49" s="191"/>
      <c r="SLK49" s="191"/>
      <c r="SLL49" s="191"/>
      <c r="SLM49" s="191"/>
      <c r="SLN49" s="191"/>
      <c r="SLO49" s="191"/>
      <c r="SLP49" s="191"/>
      <c r="SLQ49" s="191"/>
      <c r="SLR49" s="191"/>
      <c r="SLS49" s="191"/>
      <c r="SLT49" s="191"/>
      <c r="SLU49" s="191"/>
      <c r="SLV49" s="191"/>
      <c r="SLW49" s="191"/>
      <c r="SLX49" s="191"/>
      <c r="SLY49" s="191"/>
      <c r="SLZ49" s="191"/>
      <c r="SMA49" s="191"/>
      <c r="SMB49" s="191"/>
      <c r="SMC49" s="191"/>
      <c r="SMD49" s="191"/>
      <c r="SME49" s="191"/>
      <c r="SMF49" s="191"/>
      <c r="SMG49" s="191"/>
      <c r="SMH49" s="191"/>
      <c r="SMI49" s="191"/>
      <c r="SMJ49" s="191"/>
      <c r="SMK49" s="191"/>
      <c r="SML49" s="191"/>
      <c r="SMM49" s="191"/>
      <c r="SMN49" s="191"/>
      <c r="SMO49" s="191"/>
      <c r="SMP49" s="191"/>
      <c r="SMQ49" s="191"/>
      <c r="SMR49" s="191"/>
      <c r="SMS49" s="191"/>
      <c r="SMT49" s="191"/>
      <c r="SMU49" s="191"/>
      <c r="SMV49" s="191"/>
      <c r="SMW49" s="191"/>
      <c r="SMX49" s="191"/>
      <c r="SMY49" s="191"/>
      <c r="SMZ49" s="191"/>
      <c r="SNA49" s="191"/>
      <c r="SNB49" s="191"/>
      <c r="SNC49" s="191"/>
      <c r="SND49" s="191"/>
      <c r="SNE49" s="191"/>
      <c r="SNF49" s="191"/>
      <c r="SNG49" s="191"/>
      <c r="SNH49" s="191"/>
      <c r="SNI49" s="191"/>
      <c r="SNJ49" s="191"/>
      <c r="SNK49" s="191"/>
      <c r="SNL49" s="191"/>
      <c r="SNM49" s="191"/>
      <c r="SNN49" s="191"/>
      <c r="SNO49" s="191"/>
      <c r="SNP49" s="191"/>
      <c r="SNQ49" s="191"/>
      <c r="SNR49" s="191"/>
      <c r="SNS49" s="191"/>
      <c r="SNT49" s="191"/>
      <c r="SNU49" s="191"/>
      <c r="SNV49" s="191"/>
      <c r="SNW49" s="191"/>
      <c r="SNX49" s="191"/>
      <c r="SNY49" s="191"/>
      <c r="SNZ49" s="191"/>
      <c r="SOA49" s="191"/>
      <c r="SOB49" s="191"/>
      <c r="SOC49" s="191"/>
      <c r="SOD49" s="191"/>
      <c r="SOE49" s="191"/>
      <c r="SOF49" s="191"/>
      <c r="SOG49" s="191"/>
      <c r="SOH49" s="191"/>
      <c r="SOI49" s="191"/>
      <c r="SOJ49" s="191"/>
      <c r="SOK49" s="191"/>
      <c r="SOL49" s="191"/>
      <c r="SOM49" s="191"/>
      <c r="SON49" s="191"/>
      <c r="SOO49" s="191"/>
      <c r="SOP49" s="191"/>
      <c r="SOQ49" s="191"/>
      <c r="SOR49" s="191"/>
      <c r="SOS49" s="191"/>
      <c r="SOT49" s="191"/>
      <c r="SOU49" s="191"/>
      <c r="SOV49" s="191"/>
      <c r="SOW49" s="191"/>
      <c r="SOX49" s="191"/>
      <c r="SOY49" s="191"/>
      <c r="SOZ49" s="191"/>
      <c r="SPA49" s="191"/>
      <c r="SPB49" s="191"/>
      <c r="SPC49" s="191"/>
      <c r="SPD49" s="191"/>
      <c r="SPE49" s="191"/>
      <c r="SPF49" s="191"/>
      <c r="SPG49" s="191"/>
      <c r="SPH49" s="191"/>
      <c r="SPI49" s="191"/>
      <c r="SPJ49" s="191"/>
      <c r="SPK49" s="191"/>
      <c r="SPL49" s="191"/>
      <c r="SPM49" s="191"/>
      <c r="SPN49" s="191"/>
      <c r="SPO49" s="191"/>
      <c r="SPP49" s="191"/>
      <c r="SPQ49" s="191"/>
      <c r="SPR49" s="191"/>
      <c r="SPS49" s="191"/>
      <c r="SPT49" s="191"/>
      <c r="SPU49" s="191"/>
      <c r="SPV49" s="191"/>
      <c r="SPW49" s="191"/>
      <c r="SPX49" s="191"/>
      <c r="SPY49" s="191"/>
      <c r="SPZ49" s="191"/>
      <c r="SQA49" s="191"/>
      <c r="SQB49" s="191"/>
      <c r="SQC49" s="191"/>
      <c r="SQD49" s="191"/>
      <c r="SQE49" s="191"/>
      <c r="SQF49" s="191"/>
      <c r="SQG49" s="191"/>
      <c r="SQH49" s="191"/>
      <c r="SQI49" s="191"/>
      <c r="SQJ49" s="191"/>
      <c r="SQK49" s="191"/>
      <c r="SQL49" s="191"/>
      <c r="SQM49" s="191"/>
      <c r="SQN49" s="191"/>
      <c r="SQO49" s="191"/>
      <c r="SQP49" s="191"/>
      <c r="SQQ49" s="191"/>
      <c r="SQR49" s="191"/>
      <c r="SQS49" s="191"/>
      <c r="SQT49" s="191"/>
      <c r="SQU49" s="191"/>
      <c r="SQV49" s="191"/>
      <c r="SQW49" s="191"/>
      <c r="SQX49" s="191"/>
      <c r="SQY49" s="191"/>
      <c r="SQZ49" s="191"/>
      <c r="SRA49" s="191"/>
      <c r="SRB49" s="191"/>
      <c r="SRC49" s="191"/>
      <c r="SRD49" s="191"/>
      <c r="SRE49" s="191"/>
      <c r="SRF49" s="191"/>
      <c r="SRG49" s="191"/>
      <c r="SRH49" s="191"/>
      <c r="SRI49" s="191"/>
      <c r="SRJ49" s="191"/>
      <c r="SRK49" s="191"/>
      <c r="SRL49" s="191"/>
      <c r="SRM49" s="191"/>
      <c r="SRN49" s="191"/>
      <c r="SRO49" s="191"/>
      <c r="SRP49" s="191"/>
      <c r="SRQ49" s="191"/>
      <c r="SRR49" s="191"/>
      <c r="SRS49" s="191"/>
      <c r="SRT49" s="191"/>
      <c r="SRU49" s="191"/>
      <c r="SRV49" s="191"/>
      <c r="SRW49" s="191"/>
      <c r="SRX49" s="191"/>
      <c r="SRY49" s="191"/>
      <c r="SRZ49" s="191"/>
      <c r="SSA49" s="191"/>
      <c r="SSB49" s="191"/>
      <c r="SSC49" s="191"/>
      <c r="SSD49" s="191"/>
      <c r="SSE49" s="191"/>
      <c r="SSF49" s="191"/>
      <c r="SSG49" s="191"/>
      <c r="SSH49" s="191"/>
      <c r="SSI49" s="191"/>
      <c r="SSJ49" s="191"/>
      <c r="SSK49" s="191"/>
      <c r="SSL49" s="191"/>
      <c r="SSM49" s="191"/>
      <c r="SSN49" s="191"/>
      <c r="SSO49" s="191"/>
      <c r="SSP49" s="191"/>
      <c r="SSQ49" s="191"/>
      <c r="SSR49" s="191"/>
      <c r="SSS49" s="191"/>
      <c r="SST49" s="191"/>
      <c r="SSU49" s="191"/>
      <c r="SSV49" s="191"/>
      <c r="SSW49" s="191"/>
      <c r="SSX49" s="191"/>
      <c r="SSY49" s="191"/>
      <c r="SSZ49" s="191"/>
      <c r="STA49" s="191"/>
      <c r="STB49" s="191"/>
      <c r="STC49" s="191"/>
      <c r="STD49" s="191"/>
      <c r="STE49" s="191"/>
      <c r="STF49" s="191"/>
      <c r="STG49" s="191"/>
      <c r="STH49" s="191"/>
      <c r="STI49" s="191"/>
      <c r="STJ49" s="191"/>
      <c r="STK49" s="191"/>
      <c r="STL49" s="191"/>
      <c r="STM49" s="191"/>
      <c r="STN49" s="191"/>
      <c r="STO49" s="191"/>
      <c r="STP49" s="191"/>
      <c r="STQ49" s="191"/>
      <c r="STR49" s="191"/>
      <c r="STS49" s="191"/>
      <c r="STT49" s="191"/>
      <c r="STU49" s="191"/>
      <c r="STV49" s="191"/>
      <c r="STW49" s="191"/>
      <c r="STX49" s="191"/>
      <c r="STY49" s="191"/>
      <c r="STZ49" s="191"/>
      <c r="SUA49" s="191"/>
      <c r="SUB49" s="191"/>
      <c r="SUC49" s="191"/>
      <c r="SUD49" s="191"/>
      <c r="SUE49" s="191"/>
      <c r="SUF49" s="191"/>
      <c r="SUG49" s="191"/>
      <c r="SUH49" s="191"/>
      <c r="SUI49" s="191"/>
      <c r="SUJ49" s="191"/>
      <c r="SUK49" s="191"/>
      <c r="SUL49" s="191"/>
      <c r="SUM49" s="191"/>
      <c r="SUN49" s="191"/>
      <c r="SUO49" s="191"/>
      <c r="SUP49" s="191"/>
      <c r="SUQ49" s="191"/>
      <c r="SUR49" s="191"/>
      <c r="SUS49" s="191"/>
      <c r="SUT49" s="191"/>
      <c r="SUU49" s="191"/>
      <c r="SUV49" s="191"/>
      <c r="SUW49" s="191"/>
      <c r="SUX49" s="191"/>
      <c r="SUY49" s="191"/>
      <c r="SUZ49" s="191"/>
      <c r="SVA49" s="191"/>
      <c r="SVB49" s="191"/>
      <c r="SVC49" s="191"/>
      <c r="SVD49" s="191"/>
      <c r="SVE49" s="191"/>
      <c r="SVF49" s="191"/>
      <c r="SVG49" s="191"/>
      <c r="SVH49" s="191"/>
      <c r="SVI49" s="191"/>
      <c r="SVJ49" s="191"/>
      <c r="SVK49" s="191"/>
      <c r="SVL49" s="191"/>
      <c r="SVM49" s="191"/>
      <c r="SVN49" s="191"/>
      <c r="SVO49" s="191"/>
      <c r="SVP49" s="191"/>
      <c r="SVQ49" s="191"/>
      <c r="SVR49" s="191"/>
      <c r="SVS49" s="191"/>
      <c r="SVT49" s="191"/>
      <c r="SVU49" s="191"/>
      <c r="SVV49" s="191"/>
      <c r="SVW49" s="191"/>
      <c r="SVX49" s="191"/>
      <c r="SVY49" s="191"/>
      <c r="SVZ49" s="191"/>
      <c r="SWA49" s="191"/>
      <c r="SWB49" s="191"/>
      <c r="SWC49" s="191"/>
      <c r="SWD49" s="191"/>
      <c r="SWE49" s="191"/>
      <c r="SWF49" s="191"/>
      <c r="SWG49" s="191"/>
      <c r="SWH49" s="191"/>
      <c r="SWI49" s="191"/>
      <c r="SWJ49" s="191"/>
      <c r="SWK49" s="191"/>
      <c r="SWL49" s="191"/>
      <c r="SWM49" s="191"/>
      <c r="SWN49" s="191"/>
      <c r="SWO49" s="191"/>
      <c r="SWP49" s="191"/>
      <c r="SWQ49" s="191"/>
      <c r="SWR49" s="191"/>
      <c r="SWS49" s="191"/>
      <c r="SWT49" s="191"/>
      <c r="SWU49" s="191"/>
      <c r="SWV49" s="191"/>
      <c r="SWW49" s="191"/>
      <c r="SWX49" s="191"/>
      <c r="SWY49" s="191"/>
      <c r="SWZ49" s="191"/>
      <c r="SXA49" s="191"/>
      <c r="SXB49" s="191"/>
      <c r="SXC49" s="191"/>
      <c r="SXD49" s="191"/>
      <c r="SXE49" s="191"/>
      <c r="SXF49" s="191"/>
      <c r="SXG49" s="191"/>
      <c r="SXH49" s="191"/>
      <c r="SXI49" s="191"/>
      <c r="SXJ49" s="191"/>
      <c r="SXK49" s="191"/>
      <c r="SXL49" s="191"/>
      <c r="SXM49" s="191"/>
      <c r="SXN49" s="191"/>
      <c r="SXO49" s="191"/>
      <c r="SXP49" s="191"/>
      <c r="SXQ49" s="191"/>
      <c r="SXR49" s="191"/>
      <c r="SXS49" s="191"/>
      <c r="SXT49" s="191"/>
      <c r="SXU49" s="191"/>
      <c r="SXV49" s="191"/>
      <c r="SXW49" s="191"/>
      <c r="SXX49" s="191"/>
      <c r="SXY49" s="191"/>
      <c r="SXZ49" s="191"/>
      <c r="SYA49" s="191"/>
      <c r="SYB49" s="191"/>
      <c r="SYC49" s="191"/>
      <c r="SYD49" s="191"/>
      <c r="SYE49" s="191"/>
      <c r="SYF49" s="191"/>
      <c r="SYG49" s="191"/>
      <c r="SYH49" s="191"/>
      <c r="SYI49" s="191"/>
      <c r="SYJ49" s="191"/>
      <c r="SYK49" s="191"/>
      <c r="SYL49" s="191"/>
      <c r="SYM49" s="191"/>
      <c r="SYN49" s="191"/>
      <c r="SYO49" s="191"/>
      <c r="SYP49" s="191"/>
      <c r="SYQ49" s="191"/>
      <c r="SYR49" s="191"/>
      <c r="SYS49" s="191"/>
      <c r="SYT49" s="191"/>
      <c r="SYU49" s="191"/>
      <c r="SYV49" s="191"/>
      <c r="SYW49" s="191"/>
      <c r="SYX49" s="191"/>
      <c r="SYY49" s="191"/>
      <c r="SYZ49" s="191"/>
      <c r="SZA49" s="191"/>
      <c r="SZB49" s="191"/>
      <c r="SZC49" s="191"/>
      <c r="SZD49" s="191"/>
      <c r="SZE49" s="191"/>
      <c r="SZF49" s="191"/>
      <c r="SZG49" s="191"/>
      <c r="SZH49" s="191"/>
      <c r="SZI49" s="191"/>
      <c r="SZJ49" s="191"/>
      <c r="SZK49" s="191"/>
      <c r="SZL49" s="191"/>
      <c r="SZM49" s="191"/>
      <c r="SZN49" s="191"/>
      <c r="SZO49" s="191"/>
      <c r="SZP49" s="191"/>
      <c r="SZQ49" s="191"/>
      <c r="SZR49" s="191"/>
      <c r="SZS49" s="191"/>
      <c r="SZT49" s="191"/>
      <c r="SZU49" s="191"/>
      <c r="SZV49" s="191"/>
      <c r="SZW49" s="191"/>
      <c r="SZX49" s="191"/>
      <c r="SZY49" s="191"/>
      <c r="SZZ49" s="191"/>
      <c r="TAA49" s="191"/>
      <c r="TAB49" s="191"/>
      <c r="TAC49" s="191"/>
      <c r="TAD49" s="191"/>
      <c r="TAE49" s="191"/>
      <c r="TAF49" s="191"/>
      <c r="TAG49" s="191"/>
      <c r="TAH49" s="191"/>
      <c r="TAI49" s="191"/>
      <c r="TAJ49" s="191"/>
      <c r="TAK49" s="191"/>
      <c r="TAL49" s="191"/>
      <c r="TAM49" s="191"/>
      <c r="TAN49" s="191"/>
      <c r="TAO49" s="191"/>
      <c r="TAP49" s="191"/>
      <c r="TAQ49" s="191"/>
      <c r="TAR49" s="191"/>
      <c r="TAS49" s="191"/>
      <c r="TAT49" s="191"/>
      <c r="TAU49" s="191"/>
      <c r="TAV49" s="191"/>
      <c r="TAW49" s="191"/>
      <c r="TAX49" s="191"/>
      <c r="TAY49" s="191"/>
      <c r="TAZ49" s="191"/>
      <c r="TBA49" s="191"/>
      <c r="TBB49" s="191"/>
      <c r="TBC49" s="191"/>
      <c r="TBD49" s="191"/>
      <c r="TBE49" s="191"/>
      <c r="TBF49" s="191"/>
      <c r="TBG49" s="191"/>
      <c r="TBH49" s="191"/>
      <c r="TBI49" s="191"/>
      <c r="TBJ49" s="191"/>
      <c r="TBK49" s="191"/>
      <c r="TBL49" s="191"/>
      <c r="TBM49" s="191"/>
      <c r="TBN49" s="191"/>
      <c r="TBO49" s="191"/>
      <c r="TBP49" s="191"/>
      <c r="TBQ49" s="191"/>
      <c r="TBR49" s="191"/>
      <c r="TBS49" s="191"/>
      <c r="TBT49" s="191"/>
      <c r="TBU49" s="191"/>
      <c r="TBV49" s="191"/>
      <c r="TBW49" s="191"/>
      <c r="TBX49" s="191"/>
      <c r="TBY49" s="191"/>
      <c r="TBZ49" s="191"/>
      <c r="TCA49" s="191"/>
      <c r="TCB49" s="191"/>
      <c r="TCC49" s="191"/>
      <c r="TCD49" s="191"/>
      <c r="TCE49" s="191"/>
      <c r="TCF49" s="191"/>
      <c r="TCG49" s="191"/>
      <c r="TCH49" s="191"/>
      <c r="TCI49" s="191"/>
      <c r="TCJ49" s="191"/>
      <c r="TCK49" s="191"/>
      <c r="TCL49" s="191"/>
      <c r="TCM49" s="191"/>
      <c r="TCN49" s="191"/>
      <c r="TCO49" s="191"/>
      <c r="TCP49" s="191"/>
      <c r="TCQ49" s="191"/>
      <c r="TCR49" s="191"/>
      <c r="TCS49" s="191"/>
      <c r="TCT49" s="191"/>
      <c r="TCU49" s="191"/>
      <c r="TCV49" s="191"/>
      <c r="TCW49" s="191"/>
      <c r="TCX49" s="191"/>
      <c r="TCY49" s="191"/>
      <c r="TCZ49" s="191"/>
      <c r="TDA49" s="191"/>
      <c r="TDB49" s="191"/>
      <c r="TDC49" s="191"/>
      <c r="TDD49" s="191"/>
      <c r="TDE49" s="191"/>
      <c r="TDF49" s="191"/>
      <c r="TDG49" s="191"/>
      <c r="TDH49" s="191"/>
      <c r="TDI49" s="191"/>
      <c r="TDJ49" s="191"/>
      <c r="TDK49" s="191"/>
      <c r="TDL49" s="191"/>
      <c r="TDM49" s="191"/>
      <c r="TDN49" s="191"/>
      <c r="TDO49" s="191"/>
      <c r="TDP49" s="191"/>
      <c r="TDQ49" s="191"/>
      <c r="TDR49" s="191"/>
      <c r="TDS49" s="191"/>
      <c r="TDT49" s="191"/>
      <c r="TDU49" s="191"/>
      <c r="TDV49" s="191"/>
      <c r="TDW49" s="191"/>
      <c r="TDX49" s="191"/>
      <c r="TDY49" s="191"/>
      <c r="TDZ49" s="191"/>
      <c r="TEA49" s="191"/>
      <c r="TEB49" s="191"/>
      <c r="TEC49" s="191"/>
      <c r="TED49" s="191"/>
      <c r="TEE49" s="191"/>
      <c r="TEF49" s="191"/>
      <c r="TEG49" s="191"/>
      <c r="TEH49" s="191"/>
      <c r="TEI49" s="191"/>
      <c r="TEJ49" s="191"/>
      <c r="TEK49" s="191"/>
      <c r="TEL49" s="191"/>
      <c r="TEM49" s="191"/>
      <c r="TEN49" s="191"/>
      <c r="TEO49" s="191"/>
      <c r="TEP49" s="191"/>
      <c r="TEQ49" s="191"/>
      <c r="TER49" s="191"/>
      <c r="TES49" s="191"/>
      <c r="TET49" s="191"/>
      <c r="TEU49" s="191"/>
      <c r="TEV49" s="191"/>
      <c r="TEW49" s="191"/>
      <c r="TEX49" s="191"/>
      <c r="TEY49" s="191"/>
      <c r="TEZ49" s="191"/>
      <c r="TFA49" s="191"/>
      <c r="TFB49" s="191"/>
      <c r="TFC49" s="191"/>
      <c r="TFD49" s="191"/>
      <c r="TFE49" s="191"/>
      <c r="TFF49" s="191"/>
      <c r="TFG49" s="191"/>
      <c r="TFH49" s="191"/>
      <c r="TFI49" s="191"/>
      <c r="TFJ49" s="191"/>
      <c r="TFK49" s="191"/>
      <c r="TFL49" s="191"/>
      <c r="TFM49" s="191"/>
      <c r="TFN49" s="191"/>
      <c r="TFO49" s="191"/>
      <c r="TFP49" s="191"/>
      <c r="TFQ49" s="191"/>
      <c r="TFR49" s="191"/>
      <c r="TFS49" s="191"/>
      <c r="TFT49" s="191"/>
      <c r="TFU49" s="191"/>
      <c r="TFV49" s="191"/>
      <c r="TFW49" s="191"/>
      <c r="TFX49" s="191"/>
      <c r="TFY49" s="191"/>
      <c r="TFZ49" s="191"/>
      <c r="TGA49" s="191"/>
      <c r="TGB49" s="191"/>
      <c r="TGC49" s="191"/>
      <c r="TGD49" s="191"/>
      <c r="TGE49" s="191"/>
      <c r="TGF49" s="191"/>
      <c r="TGG49" s="191"/>
      <c r="TGH49" s="191"/>
      <c r="TGI49" s="191"/>
      <c r="TGJ49" s="191"/>
      <c r="TGK49" s="191"/>
      <c r="TGL49" s="191"/>
      <c r="TGM49" s="191"/>
      <c r="TGN49" s="191"/>
      <c r="TGO49" s="191"/>
      <c r="TGP49" s="191"/>
      <c r="TGQ49" s="191"/>
      <c r="TGR49" s="191"/>
      <c r="TGS49" s="191"/>
      <c r="TGT49" s="191"/>
      <c r="TGU49" s="191"/>
      <c r="TGV49" s="191"/>
      <c r="TGW49" s="191"/>
      <c r="TGX49" s="191"/>
      <c r="TGY49" s="191"/>
      <c r="TGZ49" s="191"/>
      <c r="THA49" s="191"/>
      <c r="THB49" s="191"/>
      <c r="THC49" s="191"/>
      <c r="THD49" s="191"/>
      <c r="THE49" s="191"/>
      <c r="THF49" s="191"/>
      <c r="THG49" s="191"/>
      <c r="THH49" s="191"/>
      <c r="THI49" s="191"/>
      <c r="THJ49" s="191"/>
      <c r="THK49" s="191"/>
      <c r="THL49" s="191"/>
      <c r="THM49" s="191"/>
      <c r="THN49" s="191"/>
      <c r="THO49" s="191"/>
      <c r="THP49" s="191"/>
      <c r="THQ49" s="191"/>
      <c r="THR49" s="191"/>
      <c r="THS49" s="191"/>
      <c r="THT49" s="191"/>
      <c r="THU49" s="191"/>
      <c r="THV49" s="191"/>
      <c r="THW49" s="191"/>
      <c r="THX49" s="191"/>
      <c r="THY49" s="191"/>
      <c r="THZ49" s="191"/>
      <c r="TIA49" s="191"/>
      <c r="TIB49" s="191"/>
      <c r="TIC49" s="191"/>
      <c r="TID49" s="191"/>
      <c r="TIE49" s="191"/>
      <c r="TIF49" s="191"/>
      <c r="TIG49" s="191"/>
      <c r="TIH49" s="191"/>
      <c r="TII49" s="191"/>
      <c r="TIJ49" s="191"/>
      <c r="TIK49" s="191"/>
      <c r="TIL49" s="191"/>
      <c r="TIM49" s="191"/>
      <c r="TIN49" s="191"/>
      <c r="TIO49" s="191"/>
      <c r="TIP49" s="191"/>
      <c r="TIQ49" s="191"/>
      <c r="TIR49" s="191"/>
      <c r="TIS49" s="191"/>
      <c r="TIT49" s="191"/>
      <c r="TIU49" s="191"/>
      <c r="TIV49" s="191"/>
      <c r="TIW49" s="191"/>
      <c r="TIX49" s="191"/>
      <c r="TIY49" s="191"/>
      <c r="TIZ49" s="191"/>
      <c r="TJA49" s="191"/>
      <c r="TJB49" s="191"/>
      <c r="TJC49" s="191"/>
      <c r="TJD49" s="191"/>
      <c r="TJE49" s="191"/>
      <c r="TJF49" s="191"/>
      <c r="TJG49" s="191"/>
      <c r="TJH49" s="191"/>
      <c r="TJI49" s="191"/>
      <c r="TJJ49" s="191"/>
      <c r="TJK49" s="191"/>
      <c r="TJL49" s="191"/>
      <c r="TJM49" s="191"/>
      <c r="TJN49" s="191"/>
      <c r="TJO49" s="191"/>
      <c r="TJP49" s="191"/>
      <c r="TJQ49" s="191"/>
      <c r="TJR49" s="191"/>
      <c r="TJS49" s="191"/>
      <c r="TJT49" s="191"/>
      <c r="TJU49" s="191"/>
      <c r="TJV49" s="191"/>
      <c r="TJW49" s="191"/>
      <c r="TJX49" s="191"/>
      <c r="TJY49" s="191"/>
      <c r="TJZ49" s="191"/>
      <c r="TKA49" s="191"/>
      <c r="TKB49" s="191"/>
      <c r="TKC49" s="191"/>
      <c r="TKD49" s="191"/>
      <c r="TKE49" s="191"/>
      <c r="TKF49" s="191"/>
      <c r="TKG49" s="191"/>
      <c r="TKH49" s="191"/>
      <c r="TKI49" s="191"/>
      <c r="TKJ49" s="191"/>
      <c r="TKK49" s="191"/>
      <c r="TKL49" s="191"/>
      <c r="TKM49" s="191"/>
      <c r="TKN49" s="191"/>
      <c r="TKO49" s="191"/>
      <c r="TKP49" s="191"/>
      <c r="TKQ49" s="191"/>
      <c r="TKR49" s="191"/>
      <c r="TKS49" s="191"/>
      <c r="TKT49" s="191"/>
      <c r="TKU49" s="191"/>
      <c r="TKV49" s="191"/>
      <c r="TKW49" s="191"/>
      <c r="TKX49" s="191"/>
      <c r="TKY49" s="191"/>
      <c r="TKZ49" s="191"/>
      <c r="TLA49" s="191"/>
      <c r="TLB49" s="191"/>
      <c r="TLC49" s="191"/>
      <c r="TLD49" s="191"/>
      <c r="TLE49" s="191"/>
      <c r="TLF49" s="191"/>
      <c r="TLG49" s="191"/>
      <c r="TLH49" s="191"/>
      <c r="TLI49" s="191"/>
      <c r="TLJ49" s="191"/>
      <c r="TLK49" s="191"/>
      <c r="TLL49" s="191"/>
      <c r="TLM49" s="191"/>
      <c r="TLN49" s="191"/>
      <c r="TLO49" s="191"/>
      <c r="TLP49" s="191"/>
      <c r="TLQ49" s="191"/>
      <c r="TLR49" s="191"/>
      <c r="TLS49" s="191"/>
      <c r="TLT49" s="191"/>
      <c r="TLU49" s="191"/>
      <c r="TLV49" s="191"/>
      <c r="TLW49" s="191"/>
      <c r="TLX49" s="191"/>
      <c r="TLY49" s="191"/>
      <c r="TLZ49" s="191"/>
      <c r="TMA49" s="191"/>
      <c r="TMB49" s="191"/>
      <c r="TMC49" s="191"/>
      <c r="TMD49" s="191"/>
      <c r="TME49" s="191"/>
      <c r="TMF49" s="191"/>
      <c r="TMG49" s="191"/>
      <c r="TMH49" s="191"/>
      <c r="TMI49" s="191"/>
      <c r="TMJ49" s="191"/>
      <c r="TMK49" s="191"/>
      <c r="TML49" s="191"/>
      <c r="TMM49" s="191"/>
      <c r="TMN49" s="191"/>
      <c r="TMO49" s="191"/>
      <c r="TMP49" s="191"/>
      <c r="TMQ49" s="191"/>
      <c r="TMR49" s="191"/>
      <c r="TMS49" s="191"/>
      <c r="TMT49" s="191"/>
      <c r="TMU49" s="191"/>
      <c r="TMV49" s="191"/>
      <c r="TMW49" s="191"/>
      <c r="TMX49" s="191"/>
      <c r="TMY49" s="191"/>
      <c r="TMZ49" s="191"/>
      <c r="TNA49" s="191"/>
      <c r="TNB49" s="191"/>
      <c r="TNC49" s="191"/>
      <c r="TND49" s="191"/>
      <c r="TNE49" s="191"/>
      <c r="TNF49" s="191"/>
      <c r="TNG49" s="191"/>
      <c r="TNH49" s="191"/>
      <c r="TNI49" s="191"/>
      <c r="TNJ49" s="191"/>
      <c r="TNK49" s="191"/>
      <c r="TNL49" s="191"/>
      <c r="TNM49" s="191"/>
      <c r="TNN49" s="191"/>
      <c r="TNO49" s="191"/>
      <c r="TNP49" s="191"/>
      <c r="TNQ49" s="191"/>
      <c r="TNR49" s="191"/>
      <c r="TNS49" s="191"/>
      <c r="TNT49" s="191"/>
      <c r="TNU49" s="191"/>
      <c r="TNV49" s="191"/>
      <c r="TNW49" s="191"/>
      <c r="TNX49" s="191"/>
      <c r="TNY49" s="191"/>
      <c r="TNZ49" s="191"/>
      <c r="TOA49" s="191"/>
      <c r="TOB49" s="191"/>
      <c r="TOC49" s="191"/>
      <c r="TOD49" s="191"/>
      <c r="TOE49" s="191"/>
      <c r="TOF49" s="191"/>
      <c r="TOG49" s="191"/>
      <c r="TOH49" s="191"/>
      <c r="TOI49" s="191"/>
      <c r="TOJ49" s="191"/>
      <c r="TOK49" s="191"/>
      <c r="TOL49" s="191"/>
      <c r="TOM49" s="191"/>
      <c r="TON49" s="191"/>
      <c r="TOO49" s="191"/>
      <c r="TOP49" s="191"/>
      <c r="TOQ49" s="191"/>
      <c r="TOR49" s="191"/>
      <c r="TOS49" s="191"/>
      <c r="TOT49" s="191"/>
      <c r="TOU49" s="191"/>
      <c r="TOV49" s="191"/>
      <c r="TOW49" s="191"/>
      <c r="TOX49" s="191"/>
      <c r="TOY49" s="191"/>
      <c r="TOZ49" s="191"/>
      <c r="TPA49" s="191"/>
      <c r="TPB49" s="191"/>
      <c r="TPC49" s="191"/>
      <c r="TPD49" s="191"/>
      <c r="TPE49" s="191"/>
      <c r="TPF49" s="191"/>
      <c r="TPG49" s="191"/>
      <c r="TPH49" s="191"/>
      <c r="TPI49" s="191"/>
      <c r="TPJ49" s="191"/>
      <c r="TPK49" s="191"/>
      <c r="TPL49" s="191"/>
      <c r="TPM49" s="191"/>
      <c r="TPN49" s="191"/>
      <c r="TPO49" s="191"/>
      <c r="TPP49" s="191"/>
      <c r="TPQ49" s="191"/>
      <c r="TPR49" s="191"/>
      <c r="TPS49" s="191"/>
      <c r="TPT49" s="191"/>
      <c r="TPU49" s="191"/>
      <c r="TPV49" s="191"/>
      <c r="TPW49" s="191"/>
      <c r="TPX49" s="191"/>
      <c r="TPY49" s="191"/>
      <c r="TPZ49" s="191"/>
      <c r="TQA49" s="191"/>
      <c r="TQB49" s="191"/>
      <c r="TQC49" s="191"/>
      <c r="TQD49" s="191"/>
      <c r="TQE49" s="191"/>
      <c r="TQF49" s="191"/>
      <c r="TQG49" s="191"/>
      <c r="TQH49" s="191"/>
      <c r="TQI49" s="191"/>
      <c r="TQJ49" s="191"/>
      <c r="TQK49" s="191"/>
      <c r="TQL49" s="191"/>
      <c r="TQM49" s="191"/>
      <c r="TQN49" s="191"/>
      <c r="TQO49" s="191"/>
      <c r="TQP49" s="191"/>
      <c r="TQQ49" s="191"/>
      <c r="TQR49" s="191"/>
      <c r="TQS49" s="191"/>
      <c r="TQT49" s="191"/>
      <c r="TQU49" s="191"/>
      <c r="TQV49" s="191"/>
      <c r="TQW49" s="191"/>
      <c r="TQX49" s="191"/>
      <c r="TQY49" s="191"/>
      <c r="TQZ49" s="191"/>
      <c r="TRA49" s="191"/>
      <c r="TRB49" s="191"/>
      <c r="TRC49" s="191"/>
      <c r="TRD49" s="191"/>
      <c r="TRE49" s="191"/>
      <c r="TRF49" s="191"/>
      <c r="TRG49" s="191"/>
      <c r="TRH49" s="191"/>
      <c r="TRI49" s="191"/>
      <c r="TRJ49" s="191"/>
      <c r="TRK49" s="191"/>
      <c r="TRL49" s="191"/>
      <c r="TRM49" s="191"/>
      <c r="TRN49" s="191"/>
      <c r="TRO49" s="191"/>
      <c r="TRP49" s="191"/>
      <c r="TRQ49" s="191"/>
      <c r="TRR49" s="191"/>
      <c r="TRS49" s="191"/>
      <c r="TRT49" s="191"/>
      <c r="TRU49" s="191"/>
      <c r="TRV49" s="191"/>
      <c r="TRW49" s="191"/>
      <c r="TRX49" s="191"/>
      <c r="TRY49" s="191"/>
      <c r="TRZ49" s="191"/>
      <c r="TSA49" s="191"/>
      <c r="TSB49" s="191"/>
      <c r="TSC49" s="191"/>
      <c r="TSD49" s="191"/>
      <c r="TSE49" s="191"/>
      <c r="TSF49" s="191"/>
      <c r="TSG49" s="191"/>
      <c r="TSH49" s="191"/>
      <c r="TSI49" s="191"/>
      <c r="TSJ49" s="191"/>
      <c r="TSK49" s="191"/>
      <c r="TSL49" s="191"/>
      <c r="TSM49" s="191"/>
      <c r="TSN49" s="191"/>
      <c r="TSO49" s="191"/>
      <c r="TSP49" s="191"/>
      <c r="TSQ49" s="191"/>
      <c r="TSR49" s="191"/>
      <c r="TSS49" s="191"/>
      <c r="TST49" s="191"/>
      <c r="TSU49" s="191"/>
      <c r="TSV49" s="191"/>
      <c r="TSW49" s="191"/>
      <c r="TSX49" s="191"/>
      <c r="TSY49" s="191"/>
      <c r="TSZ49" s="191"/>
      <c r="TTA49" s="191"/>
      <c r="TTB49" s="191"/>
      <c r="TTC49" s="191"/>
      <c r="TTD49" s="191"/>
      <c r="TTE49" s="191"/>
      <c r="TTF49" s="191"/>
      <c r="TTG49" s="191"/>
      <c r="TTH49" s="191"/>
      <c r="TTI49" s="191"/>
      <c r="TTJ49" s="191"/>
      <c r="TTK49" s="191"/>
      <c r="TTL49" s="191"/>
      <c r="TTM49" s="191"/>
      <c r="TTN49" s="191"/>
      <c r="TTO49" s="191"/>
      <c r="TTP49" s="191"/>
      <c r="TTQ49" s="191"/>
      <c r="TTR49" s="191"/>
      <c r="TTS49" s="191"/>
      <c r="TTT49" s="191"/>
      <c r="TTU49" s="191"/>
      <c r="TTV49" s="191"/>
      <c r="TTW49" s="191"/>
      <c r="TTX49" s="191"/>
      <c r="TTY49" s="191"/>
      <c r="TTZ49" s="191"/>
      <c r="TUA49" s="191"/>
      <c r="TUB49" s="191"/>
      <c r="TUC49" s="191"/>
      <c r="TUD49" s="191"/>
      <c r="TUE49" s="191"/>
      <c r="TUF49" s="191"/>
      <c r="TUG49" s="191"/>
      <c r="TUH49" s="191"/>
      <c r="TUI49" s="191"/>
      <c r="TUJ49" s="191"/>
      <c r="TUK49" s="191"/>
      <c r="TUL49" s="191"/>
      <c r="TUM49" s="191"/>
      <c r="TUN49" s="191"/>
      <c r="TUO49" s="191"/>
      <c r="TUP49" s="191"/>
      <c r="TUQ49" s="191"/>
      <c r="TUR49" s="191"/>
      <c r="TUS49" s="191"/>
      <c r="TUT49" s="191"/>
      <c r="TUU49" s="191"/>
      <c r="TUV49" s="191"/>
      <c r="TUW49" s="191"/>
      <c r="TUX49" s="191"/>
      <c r="TUY49" s="191"/>
      <c r="TUZ49" s="191"/>
      <c r="TVA49" s="191"/>
      <c r="TVB49" s="191"/>
      <c r="TVC49" s="191"/>
      <c r="TVD49" s="191"/>
      <c r="TVE49" s="191"/>
      <c r="TVF49" s="191"/>
      <c r="TVG49" s="191"/>
      <c r="TVH49" s="191"/>
      <c r="TVI49" s="191"/>
      <c r="TVJ49" s="191"/>
      <c r="TVK49" s="191"/>
      <c r="TVL49" s="191"/>
      <c r="TVM49" s="191"/>
      <c r="TVN49" s="191"/>
      <c r="TVO49" s="191"/>
      <c r="TVP49" s="191"/>
      <c r="TVQ49" s="191"/>
      <c r="TVR49" s="191"/>
      <c r="TVS49" s="191"/>
      <c r="TVT49" s="191"/>
      <c r="TVU49" s="191"/>
      <c r="TVV49" s="191"/>
      <c r="TVW49" s="191"/>
      <c r="TVX49" s="191"/>
      <c r="TVY49" s="191"/>
      <c r="TVZ49" s="191"/>
      <c r="TWA49" s="191"/>
      <c r="TWB49" s="191"/>
      <c r="TWC49" s="191"/>
      <c r="TWD49" s="191"/>
      <c r="TWE49" s="191"/>
      <c r="TWF49" s="191"/>
      <c r="TWG49" s="191"/>
      <c r="TWH49" s="191"/>
      <c r="TWI49" s="191"/>
      <c r="TWJ49" s="191"/>
      <c r="TWK49" s="191"/>
      <c r="TWL49" s="191"/>
      <c r="TWM49" s="191"/>
      <c r="TWN49" s="191"/>
      <c r="TWO49" s="191"/>
      <c r="TWP49" s="191"/>
      <c r="TWQ49" s="191"/>
      <c r="TWR49" s="191"/>
      <c r="TWS49" s="191"/>
      <c r="TWT49" s="191"/>
      <c r="TWU49" s="191"/>
      <c r="TWV49" s="191"/>
      <c r="TWW49" s="191"/>
      <c r="TWX49" s="191"/>
      <c r="TWY49" s="191"/>
      <c r="TWZ49" s="191"/>
      <c r="TXA49" s="191"/>
      <c r="TXB49" s="191"/>
      <c r="TXC49" s="191"/>
      <c r="TXD49" s="191"/>
      <c r="TXE49" s="191"/>
      <c r="TXF49" s="191"/>
      <c r="TXG49" s="191"/>
      <c r="TXH49" s="191"/>
      <c r="TXI49" s="191"/>
      <c r="TXJ49" s="191"/>
      <c r="TXK49" s="191"/>
      <c r="TXL49" s="191"/>
      <c r="TXM49" s="191"/>
      <c r="TXN49" s="191"/>
      <c r="TXO49" s="191"/>
      <c r="TXP49" s="191"/>
      <c r="TXQ49" s="191"/>
      <c r="TXR49" s="191"/>
      <c r="TXS49" s="191"/>
      <c r="TXT49" s="191"/>
      <c r="TXU49" s="191"/>
      <c r="TXV49" s="191"/>
      <c r="TXW49" s="191"/>
      <c r="TXX49" s="191"/>
      <c r="TXY49" s="191"/>
      <c r="TXZ49" s="191"/>
      <c r="TYA49" s="191"/>
      <c r="TYB49" s="191"/>
      <c r="TYC49" s="191"/>
      <c r="TYD49" s="191"/>
      <c r="TYE49" s="191"/>
      <c r="TYF49" s="191"/>
      <c r="TYG49" s="191"/>
      <c r="TYH49" s="191"/>
      <c r="TYI49" s="191"/>
      <c r="TYJ49" s="191"/>
      <c r="TYK49" s="191"/>
      <c r="TYL49" s="191"/>
      <c r="TYM49" s="191"/>
      <c r="TYN49" s="191"/>
      <c r="TYO49" s="191"/>
      <c r="TYP49" s="191"/>
      <c r="TYQ49" s="191"/>
      <c r="TYR49" s="191"/>
      <c r="TYS49" s="191"/>
      <c r="TYT49" s="191"/>
      <c r="TYU49" s="191"/>
      <c r="TYV49" s="191"/>
      <c r="TYW49" s="191"/>
      <c r="TYX49" s="191"/>
      <c r="TYY49" s="191"/>
      <c r="TYZ49" s="191"/>
      <c r="TZA49" s="191"/>
      <c r="TZB49" s="191"/>
      <c r="TZC49" s="191"/>
      <c r="TZD49" s="191"/>
      <c r="TZE49" s="191"/>
      <c r="TZF49" s="191"/>
      <c r="TZG49" s="191"/>
      <c r="TZH49" s="191"/>
      <c r="TZI49" s="191"/>
      <c r="TZJ49" s="191"/>
      <c r="TZK49" s="191"/>
      <c r="TZL49" s="191"/>
      <c r="TZM49" s="191"/>
      <c r="TZN49" s="191"/>
      <c r="TZO49" s="191"/>
      <c r="TZP49" s="191"/>
      <c r="TZQ49" s="191"/>
      <c r="TZR49" s="191"/>
      <c r="TZS49" s="191"/>
      <c r="TZT49" s="191"/>
      <c r="TZU49" s="191"/>
      <c r="TZV49" s="191"/>
      <c r="TZW49" s="191"/>
      <c r="TZX49" s="191"/>
      <c r="TZY49" s="191"/>
      <c r="TZZ49" s="191"/>
      <c r="UAA49" s="191"/>
      <c r="UAB49" s="191"/>
      <c r="UAC49" s="191"/>
      <c r="UAD49" s="191"/>
      <c r="UAE49" s="191"/>
      <c r="UAF49" s="191"/>
      <c r="UAG49" s="191"/>
      <c r="UAH49" s="191"/>
      <c r="UAI49" s="191"/>
      <c r="UAJ49" s="191"/>
      <c r="UAK49" s="191"/>
      <c r="UAL49" s="191"/>
      <c r="UAM49" s="191"/>
      <c r="UAN49" s="191"/>
      <c r="UAO49" s="191"/>
      <c r="UAP49" s="191"/>
      <c r="UAQ49" s="191"/>
      <c r="UAR49" s="191"/>
      <c r="UAS49" s="191"/>
      <c r="UAT49" s="191"/>
      <c r="UAU49" s="191"/>
      <c r="UAV49" s="191"/>
      <c r="UAW49" s="191"/>
      <c r="UAX49" s="191"/>
      <c r="UAY49" s="191"/>
      <c r="UAZ49" s="191"/>
      <c r="UBA49" s="191"/>
      <c r="UBB49" s="191"/>
      <c r="UBC49" s="191"/>
      <c r="UBD49" s="191"/>
      <c r="UBE49" s="191"/>
      <c r="UBF49" s="191"/>
      <c r="UBG49" s="191"/>
      <c r="UBH49" s="191"/>
      <c r="UBI49" s="191"/>
      <c r="UBJ49" s="191"/>
      <c r="UBK49" s="191"/>
      <c r="UBL49" s="191"/>
      <c r="UBM49" s="191"/>
      <c r="UBN49" s="191"/>
      <c r="UBO49" s="191"/>
      <c r="UBP49" s="191"/>
      <c r="UBQ49" s="191"/>
      <c r="UBR49" s="191"/>
      <c r="UBS49" s="191"/>
      <c r="UBT49" s="191"/>
      <c r="UBU49" s="191"/>
      <c r="UBV49" s="191"/>
      <c r="UBW49" s="191"/>
      <c r="UBX49" s="191"/>
      <c r="UBY49" s="191"/>
      <c r="UBZ49" s="191"/>
      <c r="UCA49" s="191"/>
      <c r="UCB49" s="191"/>
      <c r="UCC49" s="191"/>
      <c r="UCD49" s="191"/>
      <c r="UCE49" s="191"/>
      <c r="UCF49" s="191"/>
      <c r="UCG49" s="191"/>
      <c r="UCH49" s="191"/>
      <c r="UCI49" s="191"/>
      <c r="UCJ49" s="191"/>
      <c r="UCK49" s="191"/>
      <c r="UCL49" s="191"/>
      <c r="UCM49" s="191"/>
      <c r="UCN49" s="191"/>
      <c r="UCO49" s="191"/>
      <c r="UCP49" s="191"/>
      <c r="UCQ49" s="191"/>
      <c r="UCR49" s="191"/>
      <c r="UCS49" s="191"/>
      <c r="UCT49" s="191"/>
      <c r="UCU49" s="191"/>
      <c r="UCV49" s="191"/>
      <c r="UCW49" s="191"/>
      <c r="UCX49" s="191"/>
      <c r="UCY49" s="191"/>
      <c r="UCZ49" s="191"/>
      <c r="UDA49" s="191"/>
      <c r="UDB49" s="191"/>
      <c r="UDC49" s="191"/>
      <c r="UDD49" s="191"/>
      <c r="UDE49" s="191"/>
      <c r="UDF49" s="191"/>
      <c r="UDG49" s="191"/>
      <c r="UDH49" s="191"/>
      <c r="UDI49" s="191"/>
      <c r="UDJ49" s="191"/>
      <c r="UDK49" s="191"/>
      <c r="UDL49" s="191"/>
      <c r="UDM49" s="191"/>
      <c r="UDN49" s="191"/>
      <c r="UDO49" s="191"/>
      <c r="UDP49" s="191"/>
      <c r="UDQ49" s="191"/>
      <c r="UDR49" s="191"/>
      <c r="UDS49" s="191"/>
      <c r="UDT49" s="191"/>
      <c r="UDU49" s="191"/>
      <c r="UDV49" s="191"/>
      <c r="UDW49" s="191"/>
      <c r="UDX49" s="191"/>
      <c r="UDY49" s="191"/>
      <c r="UDZ49" s="191"/>
      <c r="UEA49" s="191"/>
      <c r="UEB49" s="191"/>
      <c r="UEC49" s="191"/>
      <c r="UED49" s="191"/>
      <c r="UEE49" s="191"/>
      <c r="UEF49" s="191"/>
      <c r="UEG49" s="191"/>
      <c r="UEH49" s="191"/>
      <c r="UEI49" s="191"/>
      <c r="UEJ49" s="191"/>
      <c r="UEK49" s="191"/>
      <c r="UEL49" s="191"/>
      <c r="UEM49" s="191"/>
      <c r="UEN49" s="191"/>
      <c r="UEO49" s="191"/>
      <c r="UEP49" s="191"/>
      <c r="UEQ49" s="191"/>
      <c r="UER49" s="191"/>
      <c r="UES49" s="191"/>
      <c r="UET49" s="191"/>
      <c r="UEU49" s="191"/>
      <c r="UEV49" s="191"/>
      <c r="UEW49" s="191"/>
      <c r="UEX49" s="191"/>
      <c r="UEY49" s="191"/>
      <c r="UEZ49" s="191"/>
      <c r="UFA49" s="191"/>
      <c r="UFB49" s="191"/>
      <c r="UFC49" s="191"/>
      <c r="UFD49" s="191"/>
      <c r="UFE49" s="191"/>
      <c r="UFF49" s="191"/>
      <c r="UFG49" s="191"/>
      <c r="UFH49" s="191"/>
      <c r="UFI49" s="191"/>
      <c r="UFJ49" s="191"/>
      <c r="UFK49" s="191"/>
      <c r="UFL49" s="191"/>
      <c r="UFM49" s="191"/>
      <c r="UFN49" s="191"/>
      <c r="UFO49" s="191"/>
      <c r="UFP49" s="191"/>
      <c r="UFQ49" s="191"/>
      <c r="UFR49" s="191"/>
      <c r="UFS49" s="191"/>
      <c r="UFT49" s="191"/>
      <c r="UFU49" s="191"/>
      <c r="UFV49" s="191"/>
      <c r="UFW49" s="191"/>
      <c r="UFX49" s="191"/>
      <c r="UFY49" s="191"/>
      <c r="UFZ49" s="191"/>
      <c r="UGA49" s="191"/>
      <c r="UGB49" s="191"/>
      <c r="UGC49" s="191"/>
      <c r="UGD49" s="191"/>
      <c r="UGE49" s="191"/>
      <c r="UGF49" s="191"/>
      <c r="UGG49" s="191"/>
      <c r="UGH49" s="191"/>
      <c r="UGI49" s="191"/>
      <c r="UGJ49" s="191"/>
      <c r="UGK49" s="191"/>
      <c r="UGL49" s="191"/>
      <c r="UGM49" s="191"/>
      <c r="UGN49" s="191"/>
      <c r="UGO49" s="191"/>
      <c r="UGP49" s="191"/>
      <c r="UGQ49" s="191"/>
      <c r="UGR49" s="191"/>
      <c r="UGS49" s="191"/>
      <c r="UGT49" s="191"/>
      <c r="UGU49" s="191"/>
      <c r="UGV49" s="191"/>
      <c r="UGW49" s="191"/>
      <c r="UGX49" s="191"/>
      <c r="UGY49" s="191"/>
      <c r="UGZ49" s="191"/>
      <c r="UHA49" s="191"/>
      <c r="UHB49" s="191"/>
      <c r="UHC49" s="191"/>
      <c r="UHD49" s="191"/>
      <c r="UHE49" s="191"/>
      <c r="UHF49" s="191"/>
      <c r="UHG49" s="191"/>
      <c r="UHH49" s="191"/>
      <c r="UHI49" s="191"/>
      <c r="UHJ49" s="191"/>
      <c r="UHK49" s="191"/>
      <c r="UHL49" s="191"/>
      <c r="UHM49" s="191"/>
      <c r="UHN49" s="191"/>
      <c r="UHO49" s="191"/>
      <c r="UHP49" s="191"/>
      <c r="UHQ49" s="191"/>
      <c r="UHR49" s="191"/>
      <c r="UHS49" s="191"/>
      <c r="UHT49" s="191"/>
      <c r="UHU49" s="191"/>
      <c r="UHV49" s="191"/>
      <c r="UHW49" s="191"/>
      <c r="UHX49" s="191"/>
      <c r="UHY49" s="191"/>
      <c r="UHZ49" s="191"/>
      <c r="UIA49" s="191"/>
      <c r="UIB49" s="191"/>
      <c r="UIC49" s="191"/>
      <c r="UID49" s="191"/>
      <c r="UIE49" s="191"/>
      <c r="UIF49" s="191"/>
      <c r="UIG49" s="191"/>
      <c r="UIH49" s="191"/>
      <c r="UII49" s="191"/>
      <c r="UIJ49" s="191"/>
      <c r="UIK49" s="191"/>
      <c r="UIL49" s="191"/>
      <c r="UIM49" s="191"/>
      <c r="UIN49" s="191"/>
      <c r="UIO49" s="191"/>
      <c r="UIP49" s="191"/>
      <c r="UIQ49" s="191"/>
      <c r="UIR49" s="191"/>
      <c r="UIS49" s="191"/>
      <c r="UIT49" s="191"/>
      <c r="UIU49" s="191"/>
      <c r="UIV49" s="191"/>
      <c r="UIW49" s="191"/>
      <c r="UIX49" s="191"/>
      <c r="UIY49" s="191"/>
      <c r="UIZ49" s="191"/>
      <c r="UJA49" s="191"/>
      <c r="UJB49" s="191"/>
      <c r="UJC49" s="191"/>
      <c r="UJD49" s="191"/>
      <c r="UJE49" s="191"/>
      <c r="UJF49" s="191"/>
      <c r="UJG49" s="191"/>
      <c r="UJH49" s="191"/>
      <c r="UJI49" s="191"/>
      <c r="UJJ49" s="191"/>
      <c r="UJK49" s="191"/>
      <c r="UJL49" s="191"/>
      <c r="UJM49" s="191"/>
      <c r="UJN49" s="191"/>
      <c r="UJO49" s="191"/>
      <c r="UJP49" s="191"/>
      <c r="UJQ49" s="191"/>
      <c r="UJR49" s="191"/>
      <c r="UJS49" s="191"/>
      <c r="UJT49" s="191"/>
      <c r="UJU49" s="191"/>
      <c r="UJV49" s="191"/>
      <c r="UJW49" s="191"/>
      <c r="UJX49" s="191"/>
      <c r="UJY49" s="191"/>
      <c r="UJZ49" s="191"/>
      <c r="UKA49" s="191"/>
      <c r="UKB49" s="191"/>
      <c r="UKC49" s="191"/>
      <c r="UKD49" s="191"/>
      <c r="UKE49" s="191"/>
      <c r="UKF49" s="191"/>
      <c r="UKG49" s="191"/>
      <c r="UKH49" s="191"/>
      <c r="UKI49" s="191"/>
      <c r="UKJ49" s="191"/>
      <c r="UKK49" s="191"/>
      <c r="UKL49" s="191"/>
      <c r="UKM49" s="191"/>
      <c r="UKN49" s="191"/>
      <c r="UKO49" s="191"/>
      <c r="UKP49" s="191"/>
      <c r="UKQ49" s="191"/>
      <c r="UKR49" s="191"/>
      <c r="UKS49" s="191"/>
      <c r="UKT49" s="191"/>
      <c r="UKU49" s="191"/>
      <c r="UKV49" s="191"/>
      <c r="UKW49" s="191"/>
      <c r="UKX49" s="191"/>
      <c r="UKY49" s="191"/>
      <c r="UKZ49" s="191"/>
      <c r="ULA49" s="191"/>
      <c r="ULB49" s="191"/>
      <c r="ULC49" s="191"/>
      <c r="ULD49" s="191"/>
      <c r="ULE49" s="191"/>
      <c r="ULF49" s="191"/>
      <c r="ULG49" s="191"/>
      <c r="ULH49" s="191"/>
      <c r="ULI49" s="191"/>
      <c r="ULJ49" s="191"/>
      <c r="ULK49" s="191"/>
      <c r="ULL49" s="191"/>
      <c r="ULM49" s="191"/>
      <c r="ULN49" s="191"/>
      <c r="ULO49" s="191"/>
      <c r="ULP49" s="191"/>
      <c r="ULQ49" s="191"/>
      <c r="ULR49" s="191"/>
      <c r="ULS49" s="191"/>
      <c r="ULT49" s="191"/>
      <c r="ULU49" s="191"/>
      <c r="ULV49" s="191"/>
      <c r="ULW49" s="191"/>
      <c r="ULX49" s="191"/>
      <c r="ULY49" s="191"/>
      <c r="ULZ49" s="191"/>
      <c r="UMA49" s="191"/>
      <c r="UMB49" s="191"/>
      <c r="UMC49" s="191"/>
      <c r="UMD49" s="191"/>
      <c r="UME49" s="191"/>
      <c r="UMF49" s="191"/>
      <c r="UMG49" s="191"/>
      <c r="UMH49" s="191"/>
      <c r="UMI49" s="191"/>
      <c r="UMJ49" s="191"/>
      <c r="UMK49" s="191"/>
      <c r="UML49" s="191"/>
      <c r="UMM49" s="191"/>
      <c r="UMN49" s="191"/>
      <c r="UMO49" s="191"/>
      <c r="UMP49" s="191"/>
      <c r="UMQ49" s="191"/>
      <c r="UMR49" s="191"/>
      <c r="UMS49" s="191"/>
      <c r="UMT49" s="191"/>
      <c r="UMU49" s="191"/>
      <c r="UMV49" s="191"/>
      <c r="UMW49" s="191"/>
      <c r="UMX49" s="191"/>
      <c r="UMY49" s="191"/>
      <c r="UMZ49" s="191"/>
      <c r="UNA49" s="191"/>
      <c r="UNB49" s="191"/>
      <c r="UNC49" s="191"/>
      <c r="UND49" s="191"/>
      <c r="UNE49" s="191"/>
      <c r="UNF49" s="191"/>
      <c r="UNG49" s="191"/>
      <c r="UNH49" s="191"/>
      <c r="UNI49" s="191"/>
      <c r="UNJ49" s="191"/>
      <c r="UNK49" s="191"/>
      <c r="UNL49" s="191"/>
      <c r="UNM49" s="191"/>
      <c r="UNN49" s="191"/>
      <c r="UNO49" s="191"/>
      <c r="UNP49" s="191"/>
      <c r="UNQ49" s="191"/>
      <c r="UNR49" s="191"/>
      <c r="UNS49" s="191"/>
      <c r="UNT49" s="191"/>
      <c r="UNU49" s="191"/>
      <c r="UNV49" s="191"/>
      <c r="UNW49" s="191"/>
      <c r="UNX49" s="191"/>
      <c r="UNY49" s="191"/>
      <c r="UNZ49" s="191"/>
      <c r="UOA49" s="191"/>
      <c r="UOB49" s="191"/>
      <c r="UOC49" s="191"/>
      <c r="UOD49" s="191"/>
      <c r="UOE49" s="191"/>
      <c r="UOF49" s="191"/>
      <c r="UOG49" s="191"/>
      <c r="UOH49" s="191"/>
      <c r="UOI49" s="191"/>
      <c r="UOJ49" s="191"/>
      <c r="UOK49" s="191"/>
      <c r="UOL49" s="191"/>
      <c r="UOM49" s="191"/>
      <c r="UON49" s="191"/>
      <c r="UOO49" s="191"/>
      <c r="UOP49" s="191"/>
      <c r="UOQ49" s="191"/>
      <c r="UOR49" s="191"/>
      <c r="UOS49" s="191"/>
      <c r="UOT49" s="191"/>
      <c r="UOU49" s="191"/>
      <c r="UOV49" s="191"/>
      <c r="UOW49" s="191"/>
      <c r="UOX49" s="191"/>
      <c r="UOY49" s="191"/>
      <c r="UOZ49" s="191"/>
      <c r="UPA49" s="191"/>
      <c r="UPB49" s="191"/>
      <c r="UPC49" s="191"/>
      <c r="UPD49" s="191"/>
      <c r="UPE49" s="191"/>
      <c r="UPF49" s="191"/>
      <c r="UPG49" s="191"/>
      <c r="UPH49" s="191"/>
      <c r="UPI49" s="191"/>
      <c r="UPJ49" s="191"/>
      <c r="UPK49" s="191"/>
      <c r="UPL49" s="191"/>
      <c r="UPM49" s="191"/>
      <c r="UPN49" s="191"/>
      <c r="UPO49" s="191"/>
      <c r="UPP49" s="191"/>
      <c r="UPQ49" s="191"/>
      <c r="UPR49" s="191"/>
      <c r="UPS49" s="191"/>
      <c r="UPT49" s="191"/>
      <c r="UPU49" s="191"/>
      <c r="UPV49" s="191"/>
      <c r="UPW49" s="191"/>
      <c r="UPX49" s="191"/>
      <c r="UPY49" s="191"/>
      <c r="UPZ49" s="191"/>
      <c r="UQA49" s="191"/>
      <c r="UQB49" s="191"/>
      <c r="UQC49" s="191"/>
      <c r="UQD49" s="191"/>
      <c r="UQE49" s="191"/>
      <c r="UQF49" s="191"/>
      <c r="UQG49" s="191"/>
      <c r="UQH49" s="191"/>
      <c r="UQI49" s="191"/>
      <c r="UQJ49" s="191"/>
      <c r="UQK49" s="191"/>
      <c r="UQL49" s="191"/>
      <c r="UQM49" s="191"/>
      <c r="UQN49" s="191"/>
      <c r="UQO49" s="191"/>
      <c r="UQP49" s="191"/>
      <c r="UQQ49" s="191"/>
      <c r="UQR49" s="191"/>
      <c r="UQS49" s="191"/>
      <c r="UQT49" s="191"/>
      <c r="UQU49" s="191"/>
      <c r="UQV49" s="191"/>
      <c r="UQW49" s="191"/>
      <c r="UQX49" s="191"/>
      <c r="UQY49" s="191"/>
      <c r="UQZ49" s="191"/>
      <c r="URA49" s="191"/>
      <c r="URB49" s="191"/>
      <c r="URC49" s="191"/>
      <c r="URD49" s="191"/>
      <c r="URE49" s="191"/>
      <c r="URF49" s="191"/>
      <c r="URG49" s="191"/>
      <c r="URH49" s="191"/>
      <c r="URI49" s="191"/>
      <c r="URJ49" s="191"/>
      <c r="URK49" s="191"/>
      <c r="URL49" s="191"/>
      <c r="URM49" s="191"/>
      <c r="URN49" s="191"/>
      <c r="URO49" s="191"/>
      <c r="URP49" s="191"/>
      <c r="URQ49" s="191"/>
      <c r="URR49" s="191"/>
      <c r="URS49" s="191"/>
      <c r="URT49" s="191"/>
      <c r="URU49" s="191"/>
      <c r="URV49" s="191"/>
      <c r="URW49" s="191"/>
      <c r="URX49" s="191"/>
      <c r="URY49" s="191"/>
      <c r="URZ49" s="191"/>
      <c r="USA49" s="191"/>
      <c r="USB49" s="191"/>
      <c r="USC49" s="191"/>
      <c r="USD49" s="191"/>
      <c r="USE49" s="191"/>
      <c r="USF49" s="191"/>
      <c r="USG49" s="191"/>
      <c r="USH49" s="191"/>
      <c r="USI49" s="191"/>
      <c r="USJ49" s="191"/>
      <c r="USK49" s="191"/>
      <c r="USL49" s="191"/>
      <c r="USM49" s="191"/>
      <c r="USN49" s="191"/>
      <c r="USO49" s="191"/>
      <c r="USP49" s="191"/>
      <c r="USQ49" s="191"/>
      <c r="USR49" s="191"/>
      <c r="USS49" s="191"/>
      <c r="UST49" s="191"/>
      <c r="USU49" s="191"/>
      <c r="USV49" s="191"/>
      <c r="USW49" s="191"/>
      <c r="USX49" s="191"/>
      <c r="USY49" s="191"/>
      <c r="USZ49" s="191"/>
      <c r="UTA49" s="191"/>
      <c r="UTB49" s="191"/>
      <c r="UTC49" s="191"/>
      <c r="UTD49" s="191"/>
      <c r="UTE49" s="191"/>
      <c r="UTF49" s="191"/>
      <c r="UTG49" s="191"/>
      <c r="UTH49" s="191"/>
      <c r="UTI49" s="191"/>
      <c r="UTJ49" s="191"/>
      <c r="UTK49" s="191"/>
      <c r="UTL49" s="191"/>
      <c r="UTM49" s="191"/>
      <c r="UTN49" s="191"/>
      <c r="UTO49" s="191"/>
      <c r="UTP49" s="191"/>
      <c r="UTQ49" s="191"/>
      <c r="UTR49" s="191"/>
      <c r="UTS49" s="191"/>
      <c r="UTT49" s="191"/>
      <c r="UTU49" s="191"/>
      <c r="UTV49" s="191"/>
      <c r="UTW49" s="191"/>
      <c r="UTX49" s="191"/>
      <c r="UTY49" s="191"/>
      <c r="UTZ49" s="191"/>
      <c r="UUA49" s="191"/>
      <c r="UUB49" s="191"/>
      <c r="UUC49" s="191"/>
      <c r="UUD49" s="191"/>
      <c r="UUE49" s="191"/>
      <c r="UUF49" s="191"/>
      <c r="UUG49" s="191"/>
      <c r="UUH49" s="191"/>
      <c r="UUI49" s="191"/>
      <c r="UUJ49" s="191"/>
      <c r="UUK49" s="191"/>
      <c r="UUL49" s="191"/>
      <c r="UUM49" s="191"/>
      <c r="UUN49" s="191"/>
      <c r="UUO49" s="191"/>
      <c r="UUP49" s="191"/>
      <c r="UUQ49" s="191"/>
      <c r="UUR49" s="191"/>
      <c r="UUS49" s="191"/>
      <c r="UUT49" s="191"/>
      <c r="UUU49" s="191"/>
      <c r="UUV49" s="191"/>
      <c r="UUW49" s="191"/>
      <c r="UUX49" s="191"/>
      <c r="UUY49" s="191"/>
      <c r="UUZ49" s="191"/>
      <c r="UVA49" s="191"/>
      <c r="UVB49" s="191"/>
      <c r="UVC49" s="191"/>
      <c r="UVD49" s="191"/>
      <c r="UVE49" s="191"/>
      <c r="UVF49" s="191"/>
      <c r="UVG49" s="191"/>
      <c r="UVH49" s="191"/>
      <c r="UVI49" s="191"/>
      <c r="UVJ49" s="191"/>
      <c r="UVK49" s="191"/>
      <c r="UVL49" s="191"/>
      <c r="UVM49" s="191"/>
      <c r="UVN49" s="191"/>
      <c r="UVO49" s="191"/>
      <c r="UVP49" s="191"/>
      <c r="UVQ49" s="191"/>
      <c r="UVR49" s="191"/>
      <c r="UVS49" s="191"/>
      <c r="UVT49" s="191"/>
      <c r="UVU49" s="191"/>
      <c r="UVV49" s="191"/>
      <c r="UVW49" s="191"/>
      <c r="UVX49" s="191"/>
      <c r="UVY49" s="191"/>
      <c r="UVZ49" s="191"/>
      <c r="UWA49" s="191"/>
      <c r="UWB49" s="191"/>
      <c r="UWC49" s="191"/>
      <c r="UWD49" s="191"/>
      <c r="UWE49" s="191"/>
      <c r="UWF49" s="191"/>
      <c r="UWG49" s="191"/>
      <c r="UWH49" s="191"/>
      <c r="UWI49" s="191"/>
      <c r="UWJ49" s="191"/>
      <c r="UWK49" s="191"/>
      <c r="UWL49" s="191"/>
      <c r="UWM49" s="191"/>
      <c r="UWN49" s="191"/>
      <c r="UWO49" s="191"/>
      <c r="UWP49" s="191"/>
      <c r="UWQ49" s="191"/>
      <c r="UWR49" s="191"/>
      <c r="UWS49" s="191"/>
      <c r="UWT49" s="191"/>
      <c r="UWU49" s="191"/>
      <c r="UWV49" s="191"/>
      <c r="UWW49" s="191"/>
      <c r="UWX49" s="191"/>
      <c r="UWY49" s="191"/>
      <c r="UWZ49" s="191"/>
      <c r="UXA49" s="191"/>
      <c r="UXB49" s="191"/>
      <c r="UXC49" s="191"/>
      <c r="UXD49" s="191"/>
      <c r="UXE49" s="191"/>
      <c r="UXF49" s="191"/>
      <c r="UXG49" s="191"/>
      <c r="UXH49" s="191"/>
      <c r="UXI49" s="191"/>
      <c r="UXJ49" s="191"/>
      <c r="UXK49" s="191"/>
      <c r="UXL49" s="191"/>
      <c r="UXM49" s="191"/>
      <c r="UXN49" s="191"/>
      <c r="UXO49" s="191"/>
      <c r="UXP49" s="191"/>
      <c r="UXQ49" s="191"/>
      <c r="UXR49" s="191"/>
      <c r="UXS49" s="191"/>
      <c r="UXT49" s="191"/>
      <c r="UXU49" s="191"/>
      <c r="UXV49" s="191"/>
      <c r="UXW49" s="191"/>
      <c r="UXX49" s="191"/>
      <c r="UXY49" s="191"/>
      <c r="UXZ49" s="191"/>
      <c r="UYA49" s="191"/>
      <c r="UYB49" s="191"/>
      <c r="UYC49" s="191"/>
      <c r="UYD49" s="191"/>
      <c r="UYE49" s="191"/>
      <c r="UYF49" s="191"/>
      <c r="UYG49" s="191"/>
      <c r="UYH49" s="191"/>
      <c r="UYI49" s="191"/>
      <c r="UYJ49" s="191"/>
      <c r="UYK49" s="191"/>
      <c r="UYL49" s="191"/>
      <c r="UYM49" s="191"/>
      <c r="UYN49" s="191"/>
      <c r="UYO49" s="191"/>
      <c r="UYP49" s="191"/>
      <c r="UYQ49" s="191"/>
      <c r="UYR49" s="191"/>
      <c r="UYS49" s="191"/>
      <c r="UYT49" s="191"/>
      <c r="UYU49" s="191"/>
      <c r="UYV49" s="191"/>
      <c r="UYW49" s="191"/>
      <c r="UYX49" s="191"/>
      <c r="UYY49" s="191"/>
      <c r="UYZ49" s="191"/>
      <c r="UZA49" s="191"/>
      <c r="UZB49" s="191"/>
      <c r="UZC49" s="191"/>
      <c r="UZD49" s="191"/>
      <c r="UZE49" s="191"/>
      <c r="UZF49" s="191"/>
      <c r="UZG49" s="191"/>
      <c r="UZH49" s="191"/>
      <c r="UZI49" s="191"/>
      <c r="UZJ49" s="191"/>
      <c r="UZK49" s="191"/>
      <c r="UZL49" s="191"/>
      <c r="UZM49" s="191"/>
      <c r="UZN49" s="191"/>
      <c r="UZO49" s="191"/>
      <c r="UZP49" s="191"/>
      <c r="UZQ49" s="191"/>
      <c r="UZR49" s="191"/>
      <c r="UZS49" s="191"/>
      <c r="UZT49" s="191"/>
      <c r="UZU49" s="191"/>
      <c r="UZV49" s="191"/>
      <c r="UZW49" s="191"/>
      <c r="UZX49" s="191"/>
      <c r="UZY49" s="191"/>
      <c r="UZZ49" s="191"/>
      <c r="VAA49" s="191"/>
      <c r="VAB49" s="191"/>
      <c r="VAC49" s="191"/>
      <c r="VAD49" s="191"/>
      <c r="VAE49" s="191"/>
      <c r="VAF49" s="191"/>
      <c r="VAG49" s="191"/>
      <c r="VAH49" s="191"/>
      <c r="VAI49" s="191"/>
      <c r="VAJ49" s="191"/>
      <c r="VAK49" s="191"/>
      <c r="VAL49" s="191"/>
      <c r="VAM49" s="191"/>
      <c r="VAN49" s="191"/>
      <c r="VAO49" s="191"/>
      <c r="VAP49" s="191"/>
      <c r="VAQ49" s="191"/>
      <c r="VAR49" s="191"/>
      <c r="VAS49" s="191"/>
      <c r="VAT49" s="191"/>
      <c r="VAU49" s="191"/>
      <c r="VAV49" s="191"/>
      <c r="VAW49" s="191"/>
      <c r="VAX49" s="191"/>
      <c r="VAY49" s="191"/>
      <c r="VAZ49" s="191"/>
      <c r="VBA49" s="191"/>
      <c r="VBB49" s="191"/>
      <c r="VBC49" s="191"/>
      <c r="VBD49" s="191"/>
      <c r="VBE49" s="191"/>
      <c r="VBF49" s="191"/>
      <c r="VBG49" s="191"/>
      <c r="VBH49" s="191"/>
      <c r="VBI49" s="191"/>
      <c r="VBJ49" s="191"/>
      <c r="VBK49" s="191"/>
      <c r="VBL49" s="191"/>
      <c r="VBM49" s="191"/>
      <c r="VBN49" s="191"/>
      <c r="VBO49" s="191"/>
      <c r="VBP49" s="191"/>
      <c r="VBQ49" s="191"/>
      <c r="VBR49" s="191"/>
      <c r="VBS49" s="191"/>
      <c r="VBT49" s="191"/>
      <c r="VBU49" s="191"/>
      <c r="VBV49" s="191"/>
      <c r="VBW49" s="191"/>
      <c r="VBX49" s="191"/>
      <c r="VBY49" s="191"/>
      <c r="VBZ49" s="191"/>
      <c r="VCA49" s="191"/>
      <c r="VCB49" s="191"/>
      <c r="VCC49" s="191"/>
      <c r="VCD49" s="191"/>
      <c r="VCE49" s="191"/>
      <c r="VCF49" s="191"/>
      <c r="VCG49" s="191"/>
      <c r="VCH49" s="191"/>
      <c r="VCI49" s="191"/>
      <c r="VCJ49" s="191"/>
      <c r="VCK49" s="191"/>
      <c r="VCL49" s="191"/>
      <c r="VCM49" s="191"/>
      <c r="VCN49" s="191"/>
      <c r="VCO49" s="191"/>
      <c r="VCP49" s="191"/>
      <c r="VCQ49" s="191"/>
      <c r="VCR49" s="191"/>
      <c r="VCS49" s="191"/>
      <c r="VCT49" s="191"/>
      <c r="VCU49" s="191"/>
      <c r="VCV49" s="191"/>
      <c r="VCW49" s="191"/>
      <c r="VCX49" s="191"/>
      <c r="VCY49" s="191"/>
      <c r="VCZ49" s="191"/>
      <c r="VDA49" s="191"/>
      <c r="VDB49" s="191"/>
      <c r="VDC49" s="191"/>
      <c r="VDD49" s="191"/>
      <c r="VDE49" s="191"/>
      <c r="VDF49" s="191"/>
      <c r="VDG49" s="191"/>
      <c r="VDH49" s="191"/>
      <c r="VDI49" s="191"/>
      <c r="VDJ49" s="191"/>
      <c r="VDK49" s="191"/>
      <c r="VDL49" s="191"/>
      <c r="VDM49" s="191"/>
      <c r="VDN49" s="191"/>
      <c r="VDO49" s="191"/>
      <c r="VDP49" s="191"/>
      <c r="VDQ49" s="191"/>
      <c r="VDR49" s="191"/>
      <c r="VDS49" s="191"/>
      <c r="VDT49" s="191"/>
      <c r="VDU49" s="191"/>
      <c r="VDV49" s="191"/>
      <c r="VDW49" s="191"/>
      <c r="VDX49" s="191"/>
      <c r="VDY49" s="191"/>
      <c r="VDZ49" s="191"/>
      <c r="VEA49" s="191"/>
      <c r="VEB49" s="191"/>
      <c r="VEC49" s="191"/>
      <c r="VED49" s="191"/>
      <c r="VEE49" s="191"/>
      <c r="VEF49" s="191"/>
      <c r="VEG49" s="191"/>
      <c r="VEH49" s="191"/>
      <c r="VEI49" s="191"/>
      <c r="VEJ49" s="191"/>
      <c r="VEK49" s="191"/>
      <c r="VEL49" s="191"/>
      <c r="VEM49" s="191"/>
      <c r="VEN49" s="191"/>
      <c r="VEO49" s="191"/>
      <c r="VEP49" s="191"/>
      <c r="VEQ49" s="191"/>
      <c r="VER49" s="191"/>
      <c r="VES49" s="191"/>
      <c r="VET49" s="191"/>
      <c r="VEU49" s="191"/>
      <c r="VEV49" s="191"/>
      <c r="VEW49" s="191"/>
      <c r="VEX49" s="191"/>
      <c r="VEY49" s="191"/>
      <c r="VEZ49" s="191"/>
      <c r="VFA49" s="191"/>
      <c r="VFB49" s="191"/>
      <c r="VFC49" s="191"/>
      <c r="VFD49" s="191"/>
      <c r="VFE49" s="191"/>
      <c r="VFF49" s="191"/>
      <c r="VFG49" s="191"/>
      <c r="VFH49" s="191"/>
      <c r="VFI49" s="191"/>
      <c r="VFJ49" s="191"/>
      <c r="VFK49" s="191"/>
      <c r="VFL49" s="191"/>
      <c r="VFM49" s="191"/>
      <c r="VFN49" s="191"/>
      <c r="VFO49" s="191"/>
      <c r="VFP49" s="191"/>
      <c r="VFQ49" s="191"/>
      <c r="VFR49" s="191"/>
      <c r="VFS49" s="191"/>
      <c r="VFT49" s="191"/>
      <c r="VFU49" s="191"/>
      <c r="VFV49" s="191"/>
      <c r="VFW49" s="191"/>
      <c r="VFX49" s="191"/>
      <c r="VFY49" s="191"/>
      <c r="VFZ49" s="191"/>
      <c r="VGA49" s="191"/>
      <c r="VGB49" s="191"/>
      <c r="VGC49" s="191"/>
      <c r="VGD49" s="191"/>
      <c r="VGE49" s="191"/>
      <c r="VGF49" s="191"/>
      <c r="VGG49" s="191"/>
      <c r="VGH49" s="191"/>
      <c r="VGI49" s="191"/>
      <c r="VGJ49" s="191"/>
      <c r="VGK49" s="191"/>
      <c r="VGL49" s="191"/>
      <c r="VGM49" s="191"/>
      <c r="VGN49" s="191"/>
      <c r="VGO49" s="191"/>
      <c r="VGP49" s="191"/>
      <c r="VGQ49" s="191"/>
      <c r="VGR49" s="191"/>
      <c r="VGS49" s="191"/>
      <c r="VGT49" s="191"/>
      <c r="VGU49" s="191"/>
      <c r="VGV49" s="191"/>
      <c r="VGW49" s="191"/>
      <c r="VGX49" s="191"/>
      <c r="VGY49" s="191"/>
      <c r="VGZ49" s="191"/>
      <c r="VHA49" s="191"/>
      <c r="VHB49" s="191"/>
      <c r="VHC49" s="191"/>
      <c r="VHD49" s="191"/>
      <c r="VHE49" s="191"/>
      <c r="VHF49" s="191"/>
      <c r="VHG49" s="191"/>
      <c r="VHH49" s="191"/>
      <c r="VHI49" s="191"/>
      <c r="VHJ49" s="191"/>
      <c r="VHK49" s="191"/>
      <c r="VHL49" s="191"/>
      <c r="VHM49" s="191"/>
      <c r="VHN49" s="191"/>
      <c r="VHO49" s="191"/>
      <c r="VHP49" s="191"/>
      <c r="VHQ49" s="191"/>
      <c r="VHR49" s="191"/>
      <c r="VHS49" s="191"/>
      <c r="VHT49" s="191"/>
      <c r="VHU49" s="191"/>
      <c r="VHV49" s="191"/>
      <c r="VHW49" s="191"/>
      <c r="VHX49" s="191"/>
      <c r="VHY49" s="191"/>
      <c r="VHZ49" s="191"/>
      <c r="VIA49" s="191"/>
      <c r="VIB49" s="191"/>
      <c r="VIC49" s="191"/>
      <c r="VID49" s="191"/>
      <c r="VIE49" s="191"/>
      <c r="VIF49" s="191"/>
      <c r="VIG49" s="191"/>
      <c r="VIH49" s="191"/>
      <c r="VII49" s="191"/>
      <c r="VIJ49" s="191"/>
      <c r="VIK49" s="191"/>
      <c r="VIL49" s="191"/>
      <c r="VIM49" s="191"/>
      <c r="VIN49" s="191"/>
      <c r="VIO49" s="191"/>
      <c r="VIP49" s="191"/>
      <c r="VIQ49" s="191"/>
      <c r="VIR49" s="191"/>
      <c r="VIS49" s="191"/>
      <c r="VIT49" s="191"/>
      <c r="VIU49" s="191"/>
      <c r="VIV49" s="191"/>
      <c r="VIW49" s="191"/>
      <c r="VIX49" s="191"/>
      <c r="VIY49" s="191"/>
      <c r="VIZ49" s="191"/>
      <c r="VJA49" s="191"/>
      <c r="VJB49" s="191"/>
      <c r="VJC49" s="191"/>
      <c r="VJD49" s="191"/>
      <c r="VJE49" s="191"/>
      <c r="VJF49" s="191"/>
      <c r="VJG49" s="191"/>
      <c r="VJH49" s="191"/>
      <c r="VJI49" s="191"/>
      <c r="VJJ49" s="191"/>
      <c r="VJK49" s="191"/>
      <c r="VJL49" s="191"/>
      <c r="VJM49" s="191"/>
      <c r="VJN49" s="191"/>
      <c r="VJO49" s="191"/>
      <c r="VJP49" s="191"/>
      <c r="VJQ49" s="191"/>
      <c r="VJR49" s="191"/>
      <c r="VJS49" s="191"/>
      <c r="VJT49" s="191"/>
      <c r="VJU49" s="191"/>
      <c r="VJV49" s="191"/>
      <c r="VJW49" s="191"/>
      <c r="VJX49" s="191"/>
      <c r="VJY49" s="191"/>
      <c r="VJZ49" s="191"/>
      <c r="VKA49" s="191"/>
      <c r="VKB49" s="191"/>
      <c r="VKC49" s="191"/>
      <c r="VKD49" s="191"/>
      <c r="VKE49" s="191"/>
      <c r="VKF49" s="191"/>
      <c r="VKG49" s="191"/>
      <c r="VKH49" s="191"/>
      <c r="VKI49" s="191"/>
      <c r="VKJ49" s="191"/>
      <c r="VKK49" s="191"/>
      <c r="VKL49" s="191"/>
      <c r="VKM49" s="191"/>
      <c r="VKN49" s="191"/>
      <c r="VKO49" s="191"/>
      <c r="VKP49" s="191"/>
      <c r="VKQ49" s="191"/>
      <c r="VKR49" s="191"/>
      <c r="VKS49" s="191"/>
      <c r="VKT49" s="191"/>
      <c r="VKU49" s="191"/>
      <c r="VKV49" s="191"/>
      <c r="VKW49" s="191"/>
      <c r="VKX49" s="191"/>
      <c r="VKY49" s="191"/>
      <c r="VKZ49" s="191"/>
      <c r="VLA49" s="191"/>
      <c r="VLB49" s="191"/>
      <c r="VLC49" s="191"/>
      <c r="VLD49" s="191"/>
      <c r="VLE49" s="191"/>
      <c r="VLF49" s="191"/>
      <c r="VLG49" s="191"/>
      <c r="VLH49" s="191"/>
      <c r="VLI49" s="191"/>
      <c r="VLJ49" s="191"/>
      <c r="VLK49" s="191"/>
      <c r="VLL49" s="191"/>
      <c r="VLM49" s="191"/>
      <c r="VLN49" s="191"/>
      <c r="VLO49" s="191"/>
      <c r="VLP49" s="191"/>
      <c r="VLQ49" s="191"/>
      <c r="VLR49" s="191"/>
      <c r="VLS49" s="191"/>
      <c r="VLT49" s="191"/>
      <c r="VLU49" s="191"/>
      <c r="VLV49" s="191"/>
      <c r="VLW49" s="191"/>
      <c r="VLX49" s="191"/>
      <c r="VLY49" s="191"/>
      <c r="VLZ49" s="191"/>
      <c r="VMA49" s="191"/>
      <c r="VMB49" s="191"/>
      <c r="VMC49" s="191"/>
      <c r="VMD49" s="191"/>
      <c r="VME49" s="191"/>
      <c r="VMF49" s="191"/>
      <c r="VMG49" s="191"/>
      <c r="VMH49" s="191"/>
      <c r="VMI49" s="191"/>
      <c r="VMJ49" s="191"/>
      <c r="VMK49" s="191"/>
      <c r="VML49" s="191"/>
      <c r="VMM49" s="191"/>
      <c r="VMN49" s="191"/>
      <c r="VMO49" s="191"/>
      <c r="VMP49" s="191"/>
      <c r="VMQ49" s="191"/>
      <c r="VMR49" s="191"/>
      <c r="VMS49" s="191"/>
      <c r="VMT49" s="191"/>
      <c r="VMU49" s="191"/>
      <c r="VMV49" s="191"/>
      <c r="VMW49" s="191"/>
      <c r="VMX49" s="191"/>
      <c r="VMY49" s="191"/>
      <c r="VMZ49" s="191"/>
      <c r="VNA49" s="191"/>
      <c r="VNB49" s="191"/>
      <c r="VNC49" s="191"/>
      <c r="VND49" s="191"/>
      <c r="VNE49" s="191"/>
      <c r="VNF49" s="191"/>
      <c r="VNG49" s="191"/>
      <c r="VNH49" s="191"/>
      <c r="VNI49" s="191"/>
      <c r="VNJ49" s="191"/>
      <c r="VNK49" s="191"/>
      <c r="VNL49" s="191"/>
      <c r="VNM49" s="191"/>
      <c r="VNN49" s="191"/>
      <c r="VNO49" s="191"/>
      <c r="VNP49" s="191"/>
      <c r="VNQ49" s="191"/>
      <c r="VNR49" s="191"/>
      <c r="VNS49" s="191"/>
      <c r="VNT49" s="191"/>
      <c r="VNU49" s="191"/>
      <c r="VNV49" s="191"/>
      <c r="VNW49" s="191"/>
      <c r="VNX49" s="191"/>
      <c r="VNY49" s="191"/>
      <c r="VNZ49" s="191"/>
      <c r="VOA49" s="191"/>
      <c r="VOB49" s="191"/>
      <c r="VOC49" s="191"/>
      <c r="VOD49" s="191"/>
      <c r="VOE49" s="191"/>
      <c r="VOF49" s="191"/>
      <c r="VOG49" s="191"/>
      <c r="VOH49" s="191"/>
      <c r="VOI49" s="191"/>
      <c r="VOJ49" s="191"/>
      <c r="VOK49" s="191"/>
      <c r="VOL49" s="191"/>
      <c r="VOM49" s="191"/>
      <c r="VON49" s="191"/>
      <c r="VOO49" s="191"/>
      <c r="VOP49" s="191"/>
      <c r="VOQ49" s="191"/>
      <c r="VOR49" s="191"/>
      <c r="VOS49" s="191"/>
      <c r="VOT49" s="191"/>
      <c r="VOU49" s="191"/>
      <c r="VOV49" s="191"/>
      <c r="VOW49" s="191"/>
      <c r="VOX49" s="191"/>
      <c r="VOY49" s="191"/>
      <c r="VOZ49" s="191"/>
      <c r="VPA49" s="191"/>
      <c r="VPB49" s="191"/>
      <c r="VPC49" s="191"/>
      <c r="VPD49" s="191"/>
      <c r="VPE49" s="191"/>
      <c r="VPF49" s="191"/>
      <c r="VPG49" s="191"/>
      <c r="VPH49" s="191"/>
      <c r="VPI49" s="191"/>
      <c r="VPJ49" s="191"/>
      <c r="VPK49" s="191"/>
      <c r="VPL49" s="191"/>
      <c r="VPM49" s="191"/>
      <c r="VPN49" s="191"/>
      <c r="VPO49" s="191"/>
      <c r="VPP49" s="191"/>
      <c r="VPQ49" s="191"/>
      <c r="VPR49" s="191"/>
      <c r="VPS49" s="191"/>
      <c r="VPT49" s="191"/>
      <c r="VPU49" s="191"/>
      <c r="VPV49" s="191"/>
      <c r="VPW49" s="191"/>
      <c r="VPX49" s="191"/>
      <c r="VPY49" s="191"/>
      <c r="VPZ49" s="191"/>
      <c r="VQA49" s="191"/>
      <c r="VQB49" s="191"/>
      <c r="VQC49" s="191"/>
      <c r="VQD49" s="191"/>
      <c r="VQE49" s="191"/>
      <c r="VQF49" s="191"/>
      <c r="VQG49" s="191"/>
      <c r="VQH49" s="191"/>
      <c r="VQI49" s="191"/>
      <c r="VQJ49" s="191"/>
      <c r="VQK49" s="191"/>
      <c r="VQL49" s="191"/>
      <c r="VQM49" s="191"/>
      <c r="VQN49" s="191"/>
      <c r="VQO49" s="191"/>
      <c r="VQP49" s="191"/>
      <c r="VQQ49" s="191"/>
      <c r="VQR49" s="191"/>
      <c r="VQS49" s="191"/>
      <c r="VQT49" s="191"/>
      <c r="VQU49" s="191"/>
      <c r="VQV49" s="191"/>
      <c r="VQW49" s="191"/>
      <c r="VQX49" s="191"/>
      <c r="VQY49" s="191"/>
      <c r="VQZ49" s="191"/>
      <c r="VRA49" s="191"/>
      <c r="VRB49" s="191"/>
      <c r="VRC49" s="191"/>
      <c r="VRD49" s="191"/>
      <c r="VRE49" s="191"/>
      <c r="VRF49" s="191"/>
      <c r="VRG49" s="191"/>
      <c r="VRH49" s="191"/>
      <c r="VRI49" s="191"/>
      <c r="VRJ49" s="191"/>
      <c r="VRK49" s="191"/>
      <c r="VRL49" s="191"/>
      <c r="VRM49" s="191"/>
      <c r="VRN49" s="191"/>
      <c r="VRO49" s="191"/>
      <c r="VRP49" s="191"/>
      <c r="VRQ49" s="191"/>
      <c r="VRR49" s="191"/>
      <c r="VRS49" s="191"/>
      <c r="VRT49" s="191"/>
      <c r="VRU49" s="191"/>
      <c r="VRV49" s="191"/>
      <c r="VRW49" s="191"/>
      <c r="VRX49" s="191"/>
      <c r="VRY49" s="191"/>
      <c r="VRZ49" s="191"/>
      <c r="VSA49" s="191"/>
      <c r="VSB49" s="191"/>
      <c r="VSC49" s="191"/>
      <c r="VSD49" s="191"/>
      <c r="VSE49" s="191"/>
      <c r="VSF49" s="191"/>
      <c r="VSG49" s="191"/>
      <c r="VSH49" s="191"/>
      <c r="VSI49" s="191"/>
      <c r="VSJ49" s="191"/>
      <c r="VSK49" s="191"/>
      <c r="VSL49" s="191"/>
      <c r="VSM49" s="191"/>
      <c r="VSN49" s="191"/>
      <c r="VSO49" s="191"/>
      <c r="VSP49" s="191"/>
      <c r="VSQ49" s="191"/>
      <c r="VSR49" s="191"/>
      <c r="VSS49" s="191"/>
      <c r="VST49" s="191"/>
      <c r="VSU49" s="191"/>
      <c r="VSV49" s="191"/>
      <c r="VSW49" s="191"/>
      <c r="VSX49" s="191"/>
      <c r="VSY49" s="191"/>
      <c r="VSZ49" s="191"/>
      <c r="VTA49" s="191"/>
      <c r="VTB49" s="191"/>
      <c r="VTC49" s="191"/>
      <c r="VTD49" s="191"/>
      <c r="VTE49" s="191"/>
      <c r="VTF49" s="191"/>
      <c r="VTG49" s="191"/>
      <c r="VTH49" s="191"/>
      <c r="VTI49" s="191"/>
      <c r="VTJ49" s="191"/>
      <c r="VTK49" s="191"/>
      <c r="VTL49" s="191"/>
      <c r="VTM49" s="191"/>
      <c r="VTN49" s="191"/>
      <c r="VTO49" s="191"/>
      <c r="VTP49" s="191"/>
      <c r="VTQ49" s="191"/>
      <c r="VTR49" s="191"/>
      <c r="VTS49" s="191"/>
      <c r="VTT49" s="191"/>
      <c r="VTU49" s="191"/>
      <c r="VTV49" s="191"/>
      <c r="VTW49" s="191"/>
      <c r="VTX49" s="191"/>
      <c r="VTY49" s="191"/>
      <c r="VTZ49" s="191"/>
      <c r="VUA49" s="191"/>
      <c r="VUB49" s="191"/>
      <c r="VUC49" s="191"/>
      <c r="VUD49" s="191"/>
      <c r="VUE49" s="191"/>
      <c r="VUF49" s="191"/>
      <c r="VUG49" s="191"/>
      <c r="VUH49" s="191"/>
      <c r="VUI49" s="191"/>
      <c r="VUJ49" s="191"/>
      <c r="VUK49" s="191"/>
      <c r="VUL49" s="191"/>
      <c r="VUM49" s="191"/>
      <c r="VUN49" s="191"/>
      <c r="VUO49" s="191"/>
      <c r="VUP49" s="191"/>
      <c r="VUQ49" s="191"/>
      <c r="VUR49" s="191"/>
      <c r="VUS49" s="191"/>
      <c r="VUT49" s="191"/>
      <c r="VUU49" s="191"/>
      <c r="VUV49" s="191"/>
      <c r="VUW49" s="191"/>
      <c r="VUX49" s="191"/>
      <c r="VUY49" s="191"/>
      <c r="VUZ49" s="191"/>
      <c r="VVA49" s="191"/>
      <c r="VVB49" s="191"/>
      <c r="VVC49" s="191"/>
      <c r="VVD49" s="191"/>
      <c r="VVE49" s="191"/>
      <c r="VVF49" s="191"/>
      <c r="VVG49" s="191"/>
      <c r="VVH49" s="191"/>
      <c r="VVI49" s="191"/>
      <c r="VVJ49" s="191"/>
      <c r="VVK49" s="191"/>
      <c r="VVL49" s="191"/>
      <c r="VVM49" s="191"/>
      <c r="VVN49" s="191"/>
      <c r="VVO49" s="191"/>
      <c r="VVP49" s="191"/>
      <c r="VVQ49" s="191"/>
      <c r="VVR49" s="191"/>
      <c r="VVS49" s="191"/>
      <c r="VVT49" s="191"/>
      <c r="VVU49" s="191"/>
      <c r="VVV49" s="191"/>
      <c r="VVW49" s="191"/>
      <c r="VVX49" s="191"/>
      <c r="VVY49" s="191"/>
      <c r="VVZ49" s="191"/>
      <c r="VWA49" s="191"/>
      <c r="VWB49" s="191"/>
      <c r="VWC49" s="191"/>
      <c r="VWD49" s="191"/>
      <c r="VWE49" s="191"/>
      <c r="VWF49" s="191"/>
      <c r="VWG49" s="191"/>
      <c r="VWH49" s="191"/>
      <c r="VWI49" s="191"/>
      <c r="VWJ49" s="191"/>
      <c r="VWK49" s="191"/>
      <c r="VWL49" s="191"/>
      <c r="VWM49" s="191"/>
      <c r="VWN49" s="191"/>
      <c r="VWO49" s="191"/>
      <c r="VWP49" s="191"/>
      <c r="VWQ49" s="191"/>
      <c r="VWR49" s="191"/>
      <c r="VWS49" s="191"/>
      <c r="VWT49" s="191"/>
      <c r="VWU49" s="191"/>
      <c r="VWV49" s="191"/>
      <c r="VWW49" s="191"/>
      <c r="VWX49" s="191"/>
      <c r="VWY49" s="191"/>
      <c r="VWZ49" s="191"/>
      <c r="VXA49" s="191"/>
      <c r="VXB49" s="191"/>
      <c r="VXC49" s="191"/>
      <c r="VXD49" s="191"/>
      <c r="VXE49" s="191"/>
      <c r="VXF49" s="191"/>
      <c r="VXG49" s="191"/>
      <c r="VXH49" s="191"/>
      <c r="VXI49" s="191"/>
      <c r="VXJ49" s="191"/>
      <c r="VXK49" s="191"/>
      <c r="VXL49" s="191"/>
      <c r="VXM49" s="191"/>
      <c r="VXN49" s="191"/>
      <c r="VXO49" s="191"/>
      <c r="VXP49" s="191"/>
      <c r="VXQ49" s="191"/>
      <c r="VXR49" s="191"/>
      <c r="VXS49" s="191"/>
      <c r="VXT49" s="191"/>
      <c r="VXU49" s="191"/>
      <c r="VXV49" s="191"/>
      <c r="VXW49" s="191"/>
      <c r="VXX49" s="191"/>
      <c r="VXY49" s="191"/>
      <c r="VXZ49" s="191"/>
      <c r="VYA49" s="191"/>
      <c r="VYB49" s="191"/>
      <c r="VYC49" s="191"/>
      <c r="VYD49" s="191"/>
      <c r="VYE49" s="191"/>
      <c r="VYF49" s="191"/>
      <c r="VYG49" s="191"/>
      <c r="VYH49" s="191"/>
      <c r="VYI49" s="191"/>
      <c r="VYJ49" s="191"/>
      <c r="VYK49" s="191"/>
      <c r="VYL49" s="191"/>
      <c r="VYM49" s="191"/>
      <c r="VYN49" s="191"/>
      <c r="VYO49" s="191"/>
      <c r="VYP49" s="191"/>
      <c r="VYQ49" s="191"/>
      <c r="VYR49" s="191"/>
      <c r="VYS49" s="191"/>
      <c r="VYT49" s="191"/>
      <c r="VYU49" s="191"/>
      <c r="VYV49" s="191"/>
      <c r="VYW49" s="191"/>
      <c r="VYX49" s="191"/>
      <c r="VYY49" s="191"/>
      <c r="VYZ49" s="191"/>
      <c r="VZA49" s="191"/>
      <c r="VZB49" s="191"/>
      <c r="VZC49" s="191"/>
      <c r="VZD49" s="191"/>
      <c r="VZE49" s="191"/>
      <c r="VZF49" s="191"/>
      <c r="VZG49" s="191"/>
      <c r="VZH49" s="191"/>
      <c r="VZI49" s="191"/>
      <c r="VZJ49" s="191"/>
      <c r="VZK49" s="191"/>
      <c r="VZL49" s="191"/>
      <c r="VZM49" s="191"/>
      <c r="VZN49" s="191"/>
      <c r="VZO49" s="191"/>
      <c r="VZP49" s="191"/>
      <c r="VZQ49" s="191"/>
      <c r="VZR49" s="191"/>
      <c r="VZS49" s="191"/>
      <c r="VZT49" s="191"/>
      <c r="VZU49" s="191"/>
      <c r="VZV49" s="191"/>
      <c r="VZW49" s="191"/>
      <c r="VZX49" s="191"/>
      <c r="VZY49" s="191"/>
      <c r="VZZ49" s="191"/>
      <c r="WAA49" s="191"/>
      <c r="WAB49" s="191"/>
      <c r="WAC49" s="191"/>
      <c r="WAD49" s="191"/>
      <c r="WAE49" s="191"/>
      <c r="WAF49" s="191"/>
      <c r="WAG49" s="191"/>
      <c r="WAH49" s="191"/>
      <c r="WAI49" s="191"/>
      <c r="WAJ49" s="191"/>
      <c r="WAK49" s="191"/>
      <c r="WAL49" s="191"/>
      <c r="WAM49" s="191"/>
      <c r="WAN49" s="191"/>
      <c r="WAO49" s="191"/>
      <c r="WAP49" s="191"/>
      <c r="WAQ49" s="191"/>
      <c r="WAR49" s="191"/>
      <c r="WAS49" s="191"/>
      <c r="WAT49" s="191"/>
      <c r="WAU49" s="191"/>
      <c r="WAV49" s="191"/>
      <c r="WAW49" s="191"/>
      <c r="WAX49" s="191"/>
      <c r="WAY49" s="191"/>
      <c r="WAZ49" s="191"/>
      <c r="WBA49" s="191"/>
      <c r="WBB49" s="191"/>
      <c r="WBC49" s="191"/>
      <c r="WBD49" s="191"/>
      <c r="WBE49" s="191"/>
      <c r="WBF49" s="191"/>
      <c r="WBG49" s="191"/>
      <c r="WBH49" s="191"/>
      <c r="WBI49" s="191"/>
      <c r="WBJ49" s="191"/>
      <c r="WBK49" s="191"/>
      <c r="WBL49" s="191"/>
      <c r="WBM49" s="191"/>
      <c r="WBN49" s="191"/>
      <c r="WBO49" s="191"/>
      <c r="WBP49" s="191"/>
      <c r="WBQ49" s="191"/>
      <c r="WBR49" s="191"/>
      <c r="WBS49" s="191"/>
      <c r="WBT49" s="191"/>
      <c r="WBU49" s="191"/>
      <c r="WBV49" s="191"/>
      <c r="WBW49" s="191"/>
      <c r="WBX49" s="191"/>
      <c r="WBY49" s="191"/>
      <c r="WBZ49" s="191"/>
      <c r="WCA49" s="191"/>
      <c r="WCB49" s="191"/>
      <c r="WCC49" s="191"/>
      <c r="WCD49" s="191"/>
      <c r="WCE49" s="191"/>
      <c r="WCF49" s="191"/>
      <c r="WCG49" s="191"/>
      <c r="WCH49" s="191"/>
      <c r="WCI49" s="191"/>
      <c r="WCJ49" s="191"/>
      <c r="WCK49" s="191"/>
      <c r="WCL49" s="191"/>
      <c r="WCM49" s="191"/>
      <c r="WCN49" s="191"/>
      <c r="WCO49" s="191"/>
      <c r="WCP49" s="191"/>
      <c r="WCQ49" s="191"/>
      <c r="WCR49" s="191"/>
      <c r="WCS49" s="191"/>
      <c r="WCT49" s="191"/>
      <c r="WCU49" s="191"/>
      <c r="WCV49" s="191"/>
      <c r="WCW49" s="191"/>
      <c r="WCX49" s="191"/>
      <c r="WCY49" s="191"/>
      <c r="WCZ49" s="191"/>
      <c r="WDA49" s="191"/>
      <c r="WDB49" s="191"/>
      <c r="WDC49" s="191"/>
      <c r="WDD49" s="191"/>
      <c r="WDE49" s="191"/>
      <c r="WDF49" s="191"/>
      <c r="WDG49" s="191"/>
      <c r="WDH49" s="191"/>
      <c r="WDI49" s="191"/>
      <c r="WDJ49" s="191"/>
      <c r="WDK49" s="191"/>
      <c r="WDL49" s="191"/>
      <c r="WDM49" s="191"/>
      <c r="WDN49" s="191"/>
      <c r="WDO49" s="191"/>
      <c r="WDP49" s="191"/>
      <c r="WDQ49" s="191"/>
      <c r="WDR49" s="191"/>
      <c r="WDS49" s="191"/>
      <c r="WDT49" s="191"/>
      <c r="WDU49" s="191"/>
      <c r="WDV49" s="191"/>
      <c r="WDW49" s="191"/>
      <c r="WDX49" s="191"/>
      <c r="WDY49" s="191"/>
      <c r="WDZ49" s="191"/>
      <c r="WEA49" s="191"/>
      <c r="WEB49" s="191"/>
      <c r="WEC49" s="191"/>
      <c r="WED49" s="191"/>
      <c r="WEE49" s="191"/>
      <c r="WEF49" s="191"/>
      <c r="WEG49" s="191"/>
      <c r="WEH49" s="191"/>
      <c r="WEI49" s="191"/>
      <c r="WEJ49" s="191"/>
      <c r="WEK49" s="191"/>
      <c r="WEL49" s="191"/>
      <c r="WEM49" s="191"/>
      <c r="WEN49" s="191"/>
      <c r="WEO49" s="191"/>
      <c r="WEP49" s="191"/>
      <c r="WEQ49" s="191"/>
      <c r="WER49" s="191"/>
      <c r="WES49" s="191"/>
      <c r="WET49" s="191"/>
      <c r="WEU49" s="191"/>
      <c r="WEV49" s="191"/>
      <c r="WEW49" s="191"/>
      <c r="WEX49" s="191"/>
      <c r="WEY49" s="191"/>
      <c r="WEZ49" s="191"/>
      <c r="WFA49" s="191"/>
      <c r="WFB49" s="191"/>
      <c r="WFC49" s="191"/>
      <c r="WFD49" s="191"/>
      <c r="WFE49" s="191"/>
      <c r="WFF49" s="191"/>
      <c r="WFG49" s="191"/>
      <c r="WFH49" s="191"/>
      <c r="WFI49" s="191"/>
      <c r="WFJ49" s="191"/>
      <c r="WFK49" s="191"/>
      <c r="WFL49" s="191"/>
      <c r="WFM49" s="191"/>
      <c r="WFN49" s="191"/>
      <c r="WFO49" s="191"/>
      <c r="WFP49" s="191"/>
      <c r="WFQ49" s="191"/>
      <c r="WFR49" s="191"/>
      <c r="WFS49" s="191"/>
      <c r="WFT49" s="191"/>
      <c r="WFU49" s="191"/>
      <c r="WFV49" s="191"/>
      <c r="WFW49" s="191"/>
      <c r="WFX49" s="191"/>
      <c r="WFY49" s="191"/>
      <c r="WFZ49" s="191"/>
      <c r="WGA49" s="191"/>
      <c r="WGB49" s="191"/>
      <c r="WGC49" s="191"/>
      <c r="WGD49" s="191"/>
      <c r="WGE49" s="191"/>
      <c r="WGF49" s="191"/>
      <c r="WGG49" s="191"/>
      <c r="WGH49" s="191"/>
      <c r="WGI49" s="191"/>
      <c r="WGJ49" s="191"/>
      <c r="WGK49" s="191"/>
      <c r="WGL49" s="191"/>
      <c r="WGM49" s="191"/>
      <c r="WGN49" s="191"/>
      <c r="WGO49" s="191"/>
      <c r="WGP49" s="191"/>
      <c r="WGQ49" s="191"/>
      <c r="WGR49" s="191"/>
      <c r="WGS49" s="191"/>
      <c r="WGT49" s="191"/>
      <c r="WGU49" s="191"/>
      <c r="WGV49" s="191"/>
      <c r="WGW49" s="191"/>
      <c r="WGX49" s="191"/>
      <c r="WGY49" s="191"/>
      <c r="WGZ49" s="191"/>
      <c r="WHA49" s="191"/>
      <c r="WHB49" s="191"/>
      <c r="WHC49" s="191"/>
      <c r="WHD49" s="191"/>
      <c r="WHE49" s="191"/>
      <c r="WHF49" s="191"/>
      <c r="WHG49" s="191"/>
      <c r="WHH49" s="191"/>
      <c r="WHI49" s="191"/>
      <c r="WHJ49" s="191"/>
      <c r="WHK49" s="191"/>
      <c r="WHL49" s="191"/>
      <c r="WHM49" s="191"/>
      <c r="WHN49" s="191"/>
      <c r="WHO49" s="191"/>
      <c r="WHP49" s="191"/>
      <c r="WHQ49" s="191"/>
      <c r="WHR49" s="191"/>
      <c r="WHS49" s="191"/>
      <c r="WHT49" s="191"/>
      <c r="WHU49" s="191"/>
      <c r="WHV49" s="191"/>
      <c r="WHW49" s="191"/>
      <c r="WHX49" s="191"/>
      <c r="WHY49" s="191"/>
      <c r="WHZ49" s="191"/>
      <c r="WIA49" s="191"/>
      <c r="WIB49" s="191"/>
      <c r="WIC49" s="191"/>
      <c r="WID49" s="191"/>
      <c r="WIE49" s="191"/>
      <c r="WIF49" s="191"/>
      <c r="WIG49" s="191"/>
      <c r="WIH49" s="191"/>
      <c r="WII49" s="191"/>
      <c r="WIJ49" s="191"/>
      <c r="WIK49" s="191"/>
      <c r="WIL49" s="191"/>
      <c r="WIM49" s="191"/>
      <c r="WIN49" s="191"/>
      <c r="WIO49" s="191"/>
      <c r="WIP49" s="191"/>
      <c r="WIQ49" s="191"/>
      <c r="WIR49" s="191"/>
      <c r="WIS49" s="191"/>
      <c r="WIT49" s="191"/>
      <c r="WIU49" s="191"/>
      <c r="WIV49" s="191"/>
      <c r="WIW49" s="191"/>
      <c r="WIX49" s="191"/>
      <c r="WIY49" s="191"/>
      <c r="WIZ49" s="191"/>
      <c r="WJA49" s="191"/>
      <c r="WJB49" s="191"/>
      <c r="WJC49" s="191"/>
      <c r="WJD49" s="191"/>
      <c r="WJE49" s="191"/>
      <c r="WJF49" s="191"/>
      <c r="WJG49" s="191"/>
      <c r="WJH49" s="191"/>
      <c r="WJI49" s="191"/>
      <c r="WJJ49" s="191"/>
      <c r="WJK49" s="191"/>
      <c r="WJL49" s="191"/>
      <c r="WJM49" s="191"/>
      <c r="WJN49" s="191"/>
      <c r="WJO49" s="191"/>
      <c r="WJP49" s="191"/>
      <c r="WJQ49" s="191"/>
      <c r="WJR49" s="191"/>
      <c r="WJS49" s="191"/>
      <c r="WJT49" s="191"/>
      <c r="WJU49" s="191"/>
      <c r="WJV49" s="191"/>
      <c r="WJW49" s="191"/>
      <c r="WJX49" s="191"/>
      <c r="WJY49" s="191"/>
      <c r="WJZ49" s="191"/>
      <c r="WKA49" s="191"/>
      <c r="WKB49" s="191"/>
      <c r="WKC49" s="191"/>
      <c r="WKD49" s="191"/>
      <c r="WKE49" s="191"/>
      <c r="WKF49" s="191"/>
      <c r="WKG49" s="191"/>
      <c r="WKH49" s="191"/>
      <c r="WKI49" s="191"/>
      <c r="WKJ49" s="191"/>
      <c r="WKK49" s="191"/>
      <c r="WKL49" s="191"/>
      <c r="WKM49" s="191"/>
      <c r="WKN49" s="191"/>
      <c r="WKO49" s="191"/>
      <c r="WKP49" s="191"/>
      <c r="WKQ49" s="191"/>
      <c r="WKR49" s="191"/>
      <c r="WKS49" s="191"/>
      <c r="WKT49" s="191"/>
      <c r="WKU49" s="191"/>
      <c r="WKV49" s="191"/>
      <c r="WKW49" s="191"/>
      <c r="WKX49" s="191"/>
      <c r="WKY49" s="191"/>
      <c r="WKZ49" s="191"/>
      <c r="WLA49" s="191"/>
      <c r="WLB49" s="191"/>
      <c r="WLC49" s="191"/>
      <c r="WLD49" s="191"/>
      <c r="WLE49" s="191"/>
      <c r="WLF49" s="191"/>
      <c r="WLG49" s="191"/>
      <c r="WLH49" s="191"/>
      <c r="WLI49" s="191"/>
      <c r="WLJ49" s="191"/>
      <c r="WLK49" s="191"/>
      <c r="WLL49" s="191"/>
      <c r="WLM49" s="191"/>
      <c r="WLN49" s="191"/>
      <c r="WLO49" s="191"/>
      <c r="WLP49" s="191"/>
      <c r="WLQ49" s="191"/>
      <c r="WLR49" s="191"/>
      <c r="WLS49" s="191"/>
      <c r="WLT49" s="191"/>
      <c r="WLU49" s="191"/>
      <c r="WLV49" s="191"/>
      <c r="WLW49" s="191"/>
      <c r="WLX49" s="191"/>
      <c r="WLY49" s="191"/>
      <c r="WLZ49" s="191"/>
      <c r="WMA49" s="191"/>
      <c r="WMB49" s="191"/>
      <c r="WMC49" s="191"/>
      <c r="WMD49" s="191"/>
      <c r="WME49" s="191"/>
      <c r="WMF49" s="191"/>
      <c r="WMG49" s="191"/>
      <c r="WMH49" s="191"/>
      <c r="WMI49" s="191"/>
      <c r="WMJ49" s="191"/>
      <c r="WMK49" s="191"/>
      <c r="WML49" s="191"/>
      <c r="WMM49" s="191"/>
      <c r="WMN49" s="191"/>
      <c r="WMO49" s="191"/>
      <c r="WMP49" s="191"/>
      <c r="WMQ49" s="191"/>
      <c r="WMR49" s="191"/>
      <c r="WMS49" s="191"/>
      <c r="WMT49" s="191"/>
      <c r="WMU49" s="191"/>
      <c r="WMV49" s="191"/>
      <c r="WMW49" s="191"/>
      <c r="WMX49" s="191"/>
      <c r="WMY49" s="191"/>
      <c r="WMZ49" s="191"/>
      <c r="WNA49" s="191"/>
      <c r="WNB49" s="191"/>
      <c r="WNC49" s="191"/>
      <c r="WND49" s="191"/>
      <c r="WNE49" s="191"/>
      <c r="WNF49" s="191"/>
      <c r="WNG49" s="191"/>
      <c r="WNH49" s="191"/>
      <c r="WNI49" s="191"/>
      <c r="WNJ49" s="191"/>
      <c r="WNK49" s="191"/>
      <c r="WNL49" s="191"/>
      <c r="WNM49" s="191"/>
      <c r="WNN49" s="191"/>
      <c r="WNO49" s="191"/>
      <c r="WNP49" s="191"/>
      <c r="WNQ49" s="191"/>
      <c r="WNR49" s="191"/>
      <c r="WNS49" s="191"/>
      <c r="WNT49" s="191"/>
      <c r="WNU49" s="191"/>
      <c r="WNV49" s="191"/>
      <c r="WNW49" s="191"/>
      <c r="WNX49" s="191"/>
      <c r="WNY49" s="191"/>
      <c r="WNZ49" s="191"/>
      <c r="WOA49" s="191"/>
      <c r="WOB49" s="191"/>
      <c r="WOC49" s="191"/>
      <c r="WOD49" s="191"/>
      <c r="WOE49" s="191"/>
      <c r="WOF49" s="191"/>
      <c r="WOG49" s="191"/>
      <c r="WOH49" s="191"/>
      <c r="WOI49" s="191"/>
      <c r="WOJ49" s="191"/>
      <c r="WOK49" s="191"/>
      <c r="WOL49" s="191"/>
      <c r="WOM49" s="191"/>
      <c r="WON49" s="191"/>
      <c r="WOO49" s="191"/>
      <c r="WOP49" s="191"/>
      <c r="WOQ49" s="191"/>
      <c r="WOR49" s="191"/>
      <c r="WOS49" s="191"/>
      <c r="WOT49" s="191"/>
      <c r="WOU49" s="191"/>
      <c r="WOV49" s="191"/>
      <c r="WOW49" s="191"/>
      <c r="WOX49" s="191"/>
      <c r="WOY49" s="191"/>
      <c r="WOZ49" s="191"/>
      <c r="WPA49" s="191"/>
      <c r="WPB49" s="191"/>
      <c r="WPC49" s="191"/>
      <c r="WPD49" s="191"/>
      <c r="WPE49" s="191"/>
      <c r="WPF49" s="191"/>
      <c r="WPG49" s="191"/>
      <c r="WPH49" s="191"/>
      <c r="WPI49" s="191"/>
      <c r="WPJ49" s="191"/>
      <c r="WPK49" s="191"/>
      <c r="WPL49" s="191"/>
      <c r="WPM49" s="191"/>
      <c r="WPN49" s="191"/>
      <c r="WPO49" s="191"/>
      <c r="WPP49" s="191"/>
      <c r="WPQ49" s="191"/>
      <c r="WPR49" s="191"/>
      <c r="WPS49" s="191"/>
      <c r="WPT49" s="191"/>
      <c r="WPU49" s="191"/>
      <c r="WPV49" s="191"/>
      <c r="WPW49" s="191"/>
      <c r="WPX49" s="191"/>
      <c r="WPY49" s="191"/>
      <c r="WPZ49" s="191"/>
      <c r="WQA49" s="191"/>
      <c r="WQB49" s="191"/>
      <c r="WQC49" s="191"/>
      <c r="WQD49" s="191"/>
      <c r="WQE49" s="191"/>
      <c r="WQF49" s="191"/>
      <c r="WQG49" s="191"/>
      <c r="WQH49" s="191"/>
      <c r="WQI49" s="191"/>
      <c r="WQJ49" s="191"/>
      <c r="WQK49" s="191"/>
      <c r="WQL49" s="191"/>
      <c r="WQM49" s="191"/>
      <c r="WQN49" s="191"/>
      <c r="WQO49" s="191"/>
      <c r="WQP49" s="191"/>
      <c r="WQQ49" s="191"/>
      <c r="WQR49" s="191"/>
      <c r="WQS49" s="191"/>
      <c r="WQT49" s="191"/>
      <c r="WQU49" s="191"/>
      <c r="WQV49" s="191"/>
      <c r="WQW49" s="191"/>
      <c r="WQX49" s="191"/>
      <c r="WQY49" s="191"/>
      <c r="WQZ49" s="191"/>
      <c r="WRA49" s="191"/>
      <c r="WRB49" s="191"/>
    </row>
    <row r="50" spans="1:16037" s="215" customFormat="1" ht="20.25" thickBot="1">
      <c r="A50" s="193" t="s">
        <v>55</v>
      </c>
      <c r="B50" s="191" t="s">
        <v>3</v>
      </c>
      <c r="C50" s="210" t="s">
        <v>4</v>
      </c>
      <c r="D50" s="194">
        <v>0</v>
      </c>
      <c r="E50" s="194">
        <v>0</v>
      </c>
      <c r="F50" s="194">
        <v>0</v>
      </c>
      <c r="G50" s="208">
        <v>0</v>
      </c>
      <c r="H50" s="196">
        <v>0</v>
      </c>
      <c r="I50" s="196">
        <v>0</v>
      </c>
      <c r="J50" s="196">
        <v>0</v>
      </c>
      <c r="K50" s="208">
        <v>0</v>
      </c>
      <c r="L50" s="197">
        <v>6</v>
      </c>
      <c r="M50" s="197">
        <v>6</v>
      </c>
      <c r="N50" s="197">
        <v>4440</v>
      </c>
      <c r="O50" s="227" t="s">
        <v>102</v>
      </c>
      <c r="P50" s="198">
        <v>0</v>
      </c>
      <c r="Q50" s="198">
        <v>0</v>
      </c>
      <c r="R50" s="198">
        <v>0</v>
      </c>
      <c r="S50" s="209">
        <v>0</v>
      </c>
      <c r="T50" s="200">
        <v>0</v>
      </c>
      <c r="U50" s="200">
        <v>0</v>
      </c>
      <c r="V50" s="200">
        <v>0</v>
      </c>
      <c r="W50" s="227" t="s">
        <v>101</v>
      </c>
      <c r="X50" s="201">
        <v>4</v>
      </c>
      <c r="Y50" s="201">
        <v>4</v>
      </c>
      <c r="Z50" s="201">
        <v>7500</v>
      </c>
      <c r="AA50" s="230">
        <v>17100</v>
      </c>
      <c r="AB50" s="202">
        <v>3</v>
      </c>
      <c r="AC50" s="202">
        <v>3</v>
      </c>
      <c r="AD50" s="202">
        <v>3000</v>
      </c>
      <c r="AE50" s="231">
        <v>0</v>
      </c>
      <c r="AF50" s="203">
        <v>7</v>
      </c>
      <c r="AG50" s="203">
        <v>7</v>
      </c>
      <c r="AH50" s="203">
        <v>20157</v>
      </c>
      <c r="AI50" s="194">
        <v>0</v>
      </c>
      <c r="AJ50" s="194">
        <v>0</v>
      </c>
      <c r="AK50" s="194">
        <v>0</v>
      </c>
      <c r="AL50" s="204"/>
      <c r="AM50" s="191"/>
      <c r="AN50" s="205"/>
      <c r="AO50" s="210">
        <v>2</v>
      </c>
      <c r="AP50" s="210">
        <v>5</v>
      </c>
      <c r="AQ50" s="210">
        <v>0</v>
      </c>
      <c r="AR50" s="210">
        <v>0</v>
      </c>
      <c r="AS50" s="210">
        <v>1</v>
      </c>
      <c r="AT50" s="211"/>
      <c r="AU50" s="210">
        <v>0</v>
      </c>
      <c r="AV50" s="210">
        <v>0</v>
      </c>
      <c r="AW50" s="210">
        <v>0</v>
      </c>
      <c r="AX50" s="210">
        <v>0</v>
      </c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1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/>
      <c r="CT50" s="191"/>
      <c r="CU50" s="191"/>
      <c r="CV50" s="191"/>
      <c r="CW50" s="191"/>
      <c r="CX50" s="191"/>
      <c r="CY50" s="191"/>
      <c r="CZ50" s="191"/>
      <c r="DA50" s="191"/>
      <c r="DB50" s="191"/>
      <c r="DC50" s="191"/>
      <c r="DD50" s="191"/>
      <c r="DE50" s="191"/>
      <c r="DF50" s="191"/>
      <c r="DG50" s="191"/>
      <c r="DH50" s="191"/>
      <c r="DI50" s="191"/>
      <c r="DJ50" s="191"/>
      <c r="DK50" s="191"/>
      <c r="DL50" s="191"/>
      <c r="DM50" s="191"/>
      <c r="DN50" s="191"/>
      <c r="DO50" s="191"/>
      <c r="DP50" s="191"/>
      <c r="DQ50" s="191"/>
      <c r="DR50" s="191"/>
      <c r="DS50" s="191"/>
      <c r="DT50" s="191"/>
      <c r="DU50" s="191"/>
      <c r="DV50" s="191"/>
      <c r="DW50" s="191"/>
      <c r="DX50" s="191"/>
      <c r="DY50" s="191"/>
      <c r="DZ50" s="191"/>
      <c r="EA50" s="191"/>
      <c r="EB50" s="191"/>
      <c r="EC50" s="191"/>
      <c r="ED50" s="191"/>
      <c r="EE50" s="191"/>
      <c r="EF50" s="191"/>
      <c r="EG50" s="191"/>
      <c r="EH50" s="191"/>
      <c r="EI50" s="191"/>
      <c r="EJ50" s="191"/>
      <c r="EK50" s="191"/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91"/>
      <c r="FG50" s="191"/>
      <c r="FH50" s="191"/>
      <c r="FI50" s="191"/>
      <c r="FJ50" s="191"/>
      <c r="FK50" s="191"/>
      <c r="FL50" s="191"/>
      <c r="FM50" s="191"/>
      <c r="FN50" s="191"/>
      <c r="FO50" s="191"/>
      <c r="FP50" s="191"/>
      <c r="FQ50" s="191"/>
      <c r="FR50" s="191"/>
      <c r="FS50" s="191"/>
      <c r="FT50" s="191"/>
      <c r="FU50" s="191"/>
      <c r="FV50" s="191"/>
      <c r="FW50" s="191"/>
      <c r="FX50" s="191"/>
      <c r="FY50" s="191"/>
      <c r="FZ50" s="191"/>
      <c r="GA50" s="191"/>
      <c r="GB50" s="191"/>
      <c r="GC50" s="191"/>
      <c r="GD50" s="191"/>
      <c r="GE50" s="191"/>
      <c r="GF50" s="191"/>
      <c r="GG50" s="191"/>
      <c r="GH50" s="191"/>
      <c r="GI50" s="191"/>
      <c r="GJ50" s="191"/>
      <c r="GK50" s="191"/>
      <c r="GL50" s="191"/>
      <c r="GM50" s="191"/>
      <c r="GN50" s="191"/>
      <c r="GO50" s="191"/>
      <c r="GP50" s="191"/>
      <c r="GQ50" s="191"/>
      <c r="GR50" s="191"/>
      <c r="GS50" s="191"/>
      <c r="GT50" s="191"/>
      <c r="GU50" s="191"/>
      <c r="GV50" s="191"/>
      <c r="GW50" s="191"/>
      <c r="GX50" s="191"/>
      <c r="GY50" s="191"/>
      <c r="GZ50" s="191"/>
      <c r="HA50" s="191"/>
      <c r="HB50" s="191"/>
      <c r="HC50" s="191"/>
      <c r="HD50" s="191"/>
      <c r="HE50" s="191"/>
      <c r="HF50" s="191"/>
      <c r="HG50" s="191"/>
      <c r="HH50" s="191"/>
      <c r="HI50" s="191"/>
      <c r="HJ50" s="191"/>
      <c r="HK50" s="191"/>
      <c r="HL50" s="191"/>
      <c r="HM50" s="191"/>
      <c r="HN50" s="191"/>
      <c r="HO50" s="191"/>
      <c r="HP50" s="191"/>
      <c r="HQ50" s="191"/>
      <c r="HR50" s="191"/>
      <c r="HS50" s="191"/>
      <c r="HT50" s="191"/>
      <c r="HU50" s="191"/>
      <c r="HV50" s="191"/>
      <c r="HW50" s="191"/>
      <c r="HX50" s="191"/>
      <c r="HY50" s="191"/>
      <c r="HZ50" s="191"/>
      <c r="IA50" s="191"/>
      <c r="IB50" s="191"/>
      <c r="IC50" s="191"/>
      <c r="ID50" s="191"/>
      <c r="IE50" s="191"/>
      <c r="IF50" s="191"/>
      <c r="IG50" s="191"/>
      <c r="IH50" s="191"/>
      <c r="II50" s="191"/>
      <c r="IJ50" s="191"/>
      <c r="IK50" s="191"/>
      <c r="IL50" s="191"/>
      <c r="IM50" s="191"/>
      <c r="IN50" s="191"/>
      <c r="IO50" s="191"/>
      <c r="IP50" s="191"/>
      <c r="IQ50" s="191"/>
      <c r="IR50" s="191"/>
      <c r="IS50" s="191"/>
      <c r="IT50" s="191"/>
      <c r="IU50" s="191"/>
      <c r="IV50" s="191"/>
      <c r="IW50" s="191"/>
      <c r="IX50" s="191"/>
      <c r="IY50" s="191"/>
      <c r="IZ50" s="191"/>
      <c r="JA50" s="191"/>
      <c r="JB50" s="191"/>
      <c r="JC50" s="191"/>
      <c r="JD50" s="191"/>
      <c r="JE50" s="191"/>
      <c r="JF50" s="191"/>
      <c r="JG50" s="191"/>
      <c r="JH50" s="191"/>
      <c r="JI50" s="191"/>
      <c r="JJ50" s="191"/>
      <c r="JK50" s="191"/>
      <c r="JL50" s="191"/>
      <c r="JM50" s="191"/>
      <c r="JN50" s="191"/>
      <c r="JO50" s="191"/>
      <c r="JP50" s="191"/>
      <c r="JQ50" s="191"/>
      <c r="JR50" s="191"/>
      <c r="JS50" s="191"/>
      <c r="JT50" s="191"/>
      <c r="JU50" s="191"/>
      <c r="JV50" s="191"/>
      <c r="JW50" s="191"/>
      <c r="JX50" s="191"/>
      <c r="JY50" s="191"/>
      <c r="JZ50" s="191"/>
      <c r="KA50" s="191"/>
      <c r="KB50" s="191"/>
      <c r="KC50" s="191"/>
      <c r="KD50" s="191"/>
      <c r="KE50" s="191"/>
      <c r="KF50" s="191"/>
      <c r="KG50" s="191"/>
      <c r="KH50" s="191"/>
      <c r="KI50" s="191"/>
      <c r="KJ50" s="191"/>
      <c r="KK50" s="191"/>
      <c r="KL50" s="191"/>
      <c r="KM50" s="191"/>
      <c r="KN50" s="191"/>
      <c r="KO50" s="191"/>
      <c r="KP50" s="191"/>
      <c r="KQ50" s="191"/>
      <c r="KR50" s="191"/>
      <c r="KS50" s="191"/>
      <c r="KT50" s="191"/>
      <c r="KU50" s="191"/>
      <c r="KV50" s="191"/>
      <c r="KW50" s="191"/>
      <c r="KX50" s="191"/>
      <c r="KY50" s="191"/>
      <c r="KZ50" s="191"/>
      <c r="LA50" s="191"/>
      <c r="LB50" s="191"/>
      <c r="LC50" s="191"/>
      <c r="LD50" s="191"/>
      <c r="LE50" s="191"/>
      <c r="LF50" s="191"/>
      <c r="LG50" s="191"/>
      <c r="LH50" s="191"/>
      <c r="LI50" s="191"/>
      <c r="LJ50" s="191"/>
      <c r="LK50" s="191"/>
      <c r="LL50" s="191"/>
      <c r="LM50" s="191"/>
      <c r="LN50" s="191"/>
      <c r="LO50" s="191"/>
      <c r="LP50" s="191"/>
      <c r="LQ50" s="191"/>
      <c r="LR50" s="191"/>
      <c r="LS50" s="191"/>
      <c r="LT50" s="191"/>
      <c r="LU50" s="191"/>
      <c r="LV50" s="191"/>
      <c r="LW50" s="191"/>
      <c r="LX50" s="191"/>
      <c r="LY50" s="191"/>
      <c r="LZ50" s="191"/>
      <c r="MA50" s="191"/>
      <c r="MB50" s="191"/>
      <c r="MC50" s="191"/>
      <c r="MD50" s="191"/>
      <c r="ME50" s="191"/>
      <c r="MF50" s="191"/>
      <c r="MG50" s="191"/>
      <c r="MH50" s="191"/>
      <c r="MI50" s="191"/>
      <c r="MJ50" s="191"/>
      <c r="MK50" s="191"/>
      <c r="ML50" s="191"/>
      <c r="MM50" s="191"/>
      <c r="MN50" s="191"/>
      <c r="MO50" s="191"/>
      <c r="MP50" s="191"/>
      <c r="MQ50" s="191"/>
      <c r="MR50" s="191"/>
      <c r="MS50" s="191"/>
      <c r="MT50" s="191"/>
      <c r="MU50" s="191"/>
      <c r="MV50" s="191"/>
      <c r="MW50" s="191"/>
      <c r="MX50" s="191"/>
      <c r="MY50" s="191"/>
      <c r="MZ50" s="191"/>
      <c r="NA50" s="191"/>
      <c r="NB50" s="191"/>
      <c r="NC50" s="191"/>
      <c r="ND50" s="191"/>
      <c r="NE50" s="191"/>
      <c r="NF50" s="191"/>
      <c r="NG50" s="191"/>
      <c r="NH50" s="191"/>
      <c r="NI50" s="191"/>
      <c r="NJ50" s="191"/>
      <c r="NK50" s="191"/>
      <c r="NL50" s="191"/>
      <c r="NM50" s="191"/>
      <c r="NN50" s="191"/>
      <c r="NO50" s="191"/>
      <c r="NP50" s="191"/>
      <c r="NQ50" s="191"/>
      <c r="NR50" s="191"/>
      <c r="NS50" s="191"/>
      <c r="NT50" s="191"/>
      <c r="NU50" s="191"/>
      <c r="NV50" s="191"/>
      <c r="NW50" s="191"/>
      <c r="NX50" s="191"/>
      <c r="NY50" s="191"/>
      <c r="NZ50" s="191"/>
      <c r="OA50" s="191"/>
      <c r="OB50" s="191"/>
      <c r="OC50" s="191"/>
      <c r="OD50" s="191"/>
      <c r="OE50" s="191"/>
      <c r="OF50" s="191"/>
      <c r="OG50" s="191"/>
      <c r="OH50" s="191"/>
      <c r="OI50" s="191"/>
      <c r="OJ50" s="191"/>
      <c r="OK50" s="191"/>
      <c r="OL50" s="191"/>
      <c r="OM50" s="191"/>
      <c r="ON50" s="191"/>
      <c r="OO50" s="191"/>
      <c r="OP50" s="191"/>
      <c r="OQ50" s="191"/>
      <c r="OR50" s="191"/>
      <c r="OS50" s="191"/>
      <c r="OT50" s="191"/>
      <c r="OU50" s="191"/>
      <c r="OV50" s="191"/>
      <c r="OW50" s="191"/>
      <c r="OX50" s="191"/>
      <c r="OY50" s="191"/>
      <c r="OZ50" s="191"/>
      <c r="PA50" s="191"/>
      <c r="PB50" s="191"/>
      <c r="PC50" s="191"/>
      <c r="PD50" s="191"/>
      <c r="PE50" s="191"/>
      <c r="PF50" s="191"/>
      <c r="PG50" s="191"/>
      <c r="PH50" s="191"/>
      <c r="PI50" s="191"/>
      <c r="PJ50" s="191"/>
      <c r="PK50" s="191"/>
      <c r="PL50" s="191"/>
      <c r="PM50" s="191"/>
      <c r="PN50" s="191"/>
      <c r="PO50" s="191"/>
      <c r="PP50" s="191"/>
      <c r="PQ50" s="191"/>
      <c r="PR50" s="191"/>
      <c r="PS50" s="191"/>
      <c r="PT50" s="191"/>
      <c r="PU50" s="191"/>
      <c r="PV50" s="191"/>
      <c r="PW50" s="191"/>
      <c r="PX50" s="191"/>
      <c r="PY50" s="191"/>
      <c r="PZ50" s="191"/>
      <c r="QA50" s="191"/>
      <c r="QB50" s="191"/>
      <c r="QC50" s="191"/>
      <c r="QD50" s="191"/>
      <c r="QE50" s="191"/>
      <c r="QF50" s="191"/>
      <c r="QG50" s="191"/>
      <c r="QH50" s="191"/>
      <c r="QI50" s="191"/>
      <c r="QJ50" s="191"/>
      <c r="QK50" s="191"/>
      <c r="QL50" s="191"/>
      <c r="QM50" s="191"/>
      <c r="QN50" s="191"/>
      <c r="QO50" s="191"/>
      <c r="QP50" s="191"/>
      <c r="QQ50" s="191"/>
      <c r="QR50" s="191"/>
      <c r="QS50" s="191"/>
      <c r="QT50" s="191"/>
      <c r="QU50" s="191"/>
      <c r="QV50" s="191"/>
      <c r="QW50" s="191"/>
      <c r="QX50" s="191"/>
      <c r="QY50" s="191"/>
      <c r="QZ50" s="191"/>
      <c r="RA50" s="191"/>
      <c r="RB50" s="191"/>
      <c r="RC50" s="191"/>
      <c r="RD50" s="191"/>
      <c r="RE50" s="191"/>
      <c r="RF50" s="191"/>
      <c r="RG50" s="191"/>
      <c r="RH50" s="191"/>
      <c r="RI50" s="191"/>
      <c r="RJ50" s="191"/>
      <c r="RK50" s="191"/>
      <c r="RL50" s="191"/>
      <c r="RM50" s="191"/>
      <c r="RN50" s="191"/>
      <c r="RO50" s="191"/>
      <c r="RP50" s="191"/>
      <c r="RQ50" s="191"/>
      <c r="RR50" s="191"/>
      <c r="RS50" s="191"/>
      <c r="RT50" s="191"/>
      <c r="RU50" s="191"/>
      <c r="RV50" s="191"/>
      <c r="RW50" s="191"/>
      <c r="RX50" s="191"/>
      <c r="RY50" s="191"/>
      <c r="RZ50" s="191"/>
      <c r="SA50" s="191"/>
      <c r="SB50" s="191"/>
      <c r="SC50" s="191"/>
      <c r="SD50" s="191"/>
      <c r="SE50" s="191"/>
      <c r="SF50" s="191"/>
      <c r="SG50" s="191"/>
      <c r="SH50" s="191"/>
      <c r="SI50" s="191"/>
      <c r="SJ50" s="191"/>
      <c r="SK50" s="191"/>
      <c r="SL50" s="191"/>
      <c r="SM50" s="191"/>
      <c r="SN50" s="191"/>
      <c r="SO50" s="191"/>
      <c r="SP50" s="191"/>
      <c r="SQ50" s="191"/>
      <c r="SR50" s="191"/>
      <c r="SS50" s="191"/>
      <c r="ST50" s="191"/>
      <c r="SU50" s="191"/>
      <c r="SV50" s="191"/>
      <c r="SW50" s="191"/>
      <c r="SX50" s="191"/>
      <c r="SY50" s="191"/>
      <c r="SZ50" s="191"/>
      <c r="TA50" s="191"/>
      <c r="TB50" s="191"/>
      <c r="TC50" s="191"/>
      <c r="TD50" s="191"/>
      <c r="TE50" s="191"/>
      <c r="TF50" s="191"/>
      <c r="TG50" s="191"/>
      <c r="TH50" s="191"/>
      <c r="TI50" s="191"/>
      <c r="TJ50" s="191"/>
      <c r="TK50" s="191"/>
      <c r="TL50" s="191"/>
      <c r="TM50" s="191"/>
      <c r="TN50" s="191"/>
      <c r="TO50" s="191"/>
      <c r="TP50" s="191"/>
      <c r="TQ50" s="191"/>
      <c r="TR50" s="191"/>
      <c r="TS50" s="191"/>
      <c r="TT50" s="191"/>
      <c r="TU50" s="191"/>
      <c r="TV50" s="191"/>
      <c r="TW50" s="191"/>
      <c r="TX50" s="191"/>
      <c r="TY50" s="191"/>
      <c r="TZ50" s="191"/>
      <c r="UA50" s="191"/>
      <c r="UB50" s="191"/>
      <c r="UC50" s="191"/>
      <c r="UD50" s="191"/>
      <c r="UE50" s="191"/>
      <c r="UF50" s="191"/>
      <c r="UG50" s="191"/>
      <c r="UH50" s="191"/>
      <c r="UI50" s="191"/>
      <c r="UJ50" s="191"/>
      <c r="UK50" s="191"/>
      <c r="UL50" s="191"/>
      <c r="UM50" s="191"/>
      <c r="UN50" s="191"/>
      <c r="UO50" s="191"/>
      <c r="UP50" s="191"/>
      <c r="UQ50" s="191"/>
      <c r="UR50" s="191"/>
      <c r="US50" s="191"/>
      <c r="UT50" s="191"/>
      <c r="UU50" s="191"/>
      <c r="UV50" s="191"/>
      <c r="UW50" s="191"/>
      <c r="UX50" s="191"/>
      <c r="UY50" s="191"/>
      <c r="UZ50" s="191"/>
      <c r="VA50" s="191"/>
      <c r="VB50" s="191"/>
      <c r="VC50" s="191"/>
      <c r="VD50" s="191"/>
      <c r="VE50" s="191"/>
      <c r="VF50" s="191"/>
      <c r="VG50" s="191"/>
      <c r="VH50" s="191"/>
      <c r="VI50" s="191"/>
      <c r="VJ50" s="191"/>
      <c r="VK50" s="191"/>
      <c r="VL50" s="191"/>
      <c r="VM50" s="191"/>
      <c r="VN50" s="191"/>
      <c r="VO50" s="191"/>
      <c r="VP50" s="191"/>
      <c r="VQ50" s="191"/>
      <c r="VR50" s="191"/>
      <c r="VS50" s="191"/>
      <c r="VT50" s="191"/>
      <c r="VU50" s="191"/>
      <c r="VV50" s="191"/>
      <c r="VW50" s="191"/>
      <c r="VX50" s="191"/>
      <c r="VY50" s="191"/>
      <c r="VZ50" s="191"/>
      <c r="WA50" s="191"/>
      <c r="WB50" s="191"/>
      <c r="WC50" s="191"/>
      <c r="WD50" s="191"/>
      <c r="WE50" s="191"/>
      <c r="WF50" s="191"/>
      <c r="WG50" s="191"/>
      <c r="WH50" s="191"/>
      <c r="WI50" s="191"/>
      <c r="WJ50" s="191"/>
      <c r="WK50" s="191"/>
      <c r="WL50" s="191"/>
      <c r="WM50" s="191"/>
      <c r="WN50" s="191"/>
      <c r="WO50" s="191"/>
      <c r="WP50" s="191"/>
      <c r="WQ50" s="191"/>
      <c r="WR50" s="191"/>
      <c r="WS50" s="191"/>
      <c r="WT50" s="191"/>
      <c r="WU50" s="191"/>
      <c r="WV50" s="191"/>
      <c r="WW50" s="191"/>
      <c r="WX50" s="191"/>
      <c r="WY50" s="191"/>
      <c r="WZ50" s="191"/>
      <c r="XA50" s="191"/>
      <c r="XB50" s="191"/>
      <c r="XC50" s="191"/>
      <c r="XD50" s="191"/>
      <c r="XE50" s="191"/>
      <c r="XF50" s="191"/>
      <c r="XG50" s="191"/>
      <c r="XH50" s="191"/>
      <c r="XI50" s="191"/>
      <c r="XJ50" s="191"/>
      <c r="XK50" s="191"/>
      <c r="XL50" s="191"/>
      <c r="XM50" s="191"/>
      <c r="XN50" s="191"/>
      <c r="XO50" s="191"/>
      <c r="XP50" s="191"/>
      <c r="XQ50" s="191"/>
      <c r="XR50" s="191"/>
      <c r="XS50" s="191"/>
      <c r="XT50" s="191"/>
      <c r="XU50" s="191"/>
      <c r="XV50" s="191"/>
      <c r="XW50" s="191"/>
      <c r="XX50" s="191"/>
      <c r="XY50" s="191"/>
      <c r="XZ50" s="191"/>
      <c r="YA50" s="191"/>
      <c r="YB50" s="191"/>
      <c r="YC50" s="191"/>
      <c r="YD50" s="191"/>
      <c r="YE50" s="191"/>
      <c r="YF50" s="191"/>
      <c r="YG50" s="191"/>
      <c r="YH50" s="191"/>
      <c r="YI50" s="191"/>
      <c r="YJ50" s="191"/>
      <c r="YK50" s="191"/>
      <c r="YL50" s="191"/>
      <c r="YM50" s="191"/>
      <c r="YN50" s="191"/>
      <c r="YO50" s="191"/>
      <c r="YP50" s="191"/>
      <c r="YQ50" s="191"/>
      <c r="YR50" s="191"/>
      <c r="YS50" s="191"/>
      <c r="YT50" s="191"/>
      <c r="YU50" s="191"/>
      <c r="YV50" s="191"/>
      <c r="YW50" s="191"/>
      <c r="YX50" s="191"/>
      <c r="YY50" s="191"/>
      <c r="YZ50" s="191"/>
      <c r="ZA50" s="191"/>
      <c r="ZB50" s="191"/>
      <c r="ZC50" s="191"/>
      <c r="ZD50" s="191"/>
      <c r="ZE50" s="191"/>
      <c r="ZF50" s="191"/>
      <c r="ZG50" s="191"/>
      <c r="ZH50" s="191"/>
      <c r="ZI50" s="191"/>
      <c r="ZJ50" s="191"/>
      <c r="ZK50" s="191"/>
      <c r="ZL50" s="191"/>
      <c r="ZM50" s="191"/>
      <c r="ZN50" s="191"/>
      <c r="ZO50" s="191"/>
      <c r="ZP50" s="191"/>
      <c r="ZQ50" s="191"/>
      <c r="ZR50" s="191"/>
      <c r="ZS50" s="191"/>
      <c r="ZT50" s="191"/>
      <c r="ZU50" s="191"/>
      <c r="ZV50" s="191"/>
      <c r="ZW50" s="191"/>
      <c r="ZX50" s="191"/>
      <c r="ZY50" s="191"/>
      <c r="ZZ50" s="191"/>
      <c r="AAA50" s="191"/>
      <c r="AAB50" s="191"/>
      <c r="AAC50" s="191"/>
      <c r="AAD50" s="191"/>
      <c r="AAE50" s="191"/>
      <c r="AAF50" s="191"/>
      <c r="AAG50" s="191"/>
      <c r="AAH50" s="191"/>
      <c r="AAI50" s="191"/>
      <c r="AAJ50" s="191"/>
      <c r="AAK50" s="191"/>
      <c r="AAL50" s="191"/>
      <c r="AAM50" s="191"/>
      <c r="AAN50" s="191"/>
      <c r="AAO50" s="191"/>
      <c r="AAP50" s="191"/>
      <c r="AAQ50" s="191"/>
      <c r="AAR50" s="191"/>
      <c r="AAS50" s="191"/>
      <c r="AAT50" s="191"/>
      <c r="AAU50" s="191"/>
      <c r="AAV50" s="191"/>
      <c r="AAW50" s="191"/>
      <c r="AAX50" s="191"/>
      <c r="AAY50" s="191"/>
      <c r="AAZ50" s="191"/>
      <c r="ABA50" s="191"/>
      <c r="ABB50" s="191"/>
      <c r="ABC50" s="191"/>
      <c r="ABD50" s="191"/>
      <c r="ABE50" s="191"/>
      <c r="ABF50" s="191"/>
      <c r="ABG50" s="191"/>
      <c r="ABH50" s="191"/>
      <c r="ABI50" s="191"/>
      <c r="ABJ50" s="191"/>
      <c r="ABK50" s="191"/>
      <c r="ABL50" s="191"/>
      <c r="ABM50" s="191"/>
      <c r="ABN50" s="191"/>
      <c r="ABO50" s="191"/>
      <c r="ABP50" s="191"/>
      <c r="ABQ50" s="191"/>
      <c r="ABR50" s="191"/>
      <c r="ABS50" s="191"/>
      <c r="ABT50" s="191"/>
      <c r="ABU50" s="191"/>
      <c r="ABV50" s="191"/>
      <c r="ABW50" s="191"/>
      <c r="ABX50" s="191"/>
      <c r="ABY50" s="191"/>
      <c r="ABZ50" s="191"/>
      <c r="ACA50" s="191"/>
      <c r="ACB50" s="191"/>
      <c r="ACC50" s="191"/>
      <c r="ACD50" s="191"/>
      <c r="ACE50" s="191"/>
      <c r="ACF50" s="191"/>
      <c r="ACG50" s="191"/>
      <c r="ACH50" s="191"/>
      <c r="ACI50" s="191"/>
      <c r="ACJ50" s="191"/>
      <c r="ACK50" s="191"/>
      <c r="ACL50" s="191"/>
      <c r="ACM50" s="191"/>
      <c r="ACN50" s="191"/>
      <c r="ACO50" s="191"/>
      <c r="ACP50" s="191"/>
      <c r="ACQ50" s="191"/>
      <c r="ACR50" s="191"/>
      <c r="ACS50" s="191"/>
      <c r="ACT50" s="191"/>
      <c r="ACU50" s="191"/>
      <c r="ACV50" s="191"/>
      <c r="ACW50" s="191"/>
      <c r="ACX50" s="191"/>
      <c r="ACY50" s="191"/>
      <c r="ACZ50" s="191"/>
      <c r="ADA50" s="191"/>
      <c r="ADB50" s="191"/>
      <c r="ADC50" s="191"/>
      <c r="ADD50" s="191"/>
      <c r="ADE50" s="191"/>
      <c r="ADF50" s="191"/>
      <c r="ADG50" s="191"/>
      <c r="ADH50" s="191"/>
      <c r="ADI50" s="191"/>
      <c r="ADJ50" s="191"/>
      <c r="ADK50" s="191"/>
      <c r="ADL50" s="191"/>
      <c r="ADM50" s="191"/>
      <c r="ADN50" s="191"/>
      <c r="ADO50" s="191"/>
      <c r="ADP50" s="191"/>
      <c r="ADQ50" s="191"/>
      <c r="ADR50" s="191"/>
      <c r="ADS50" s="191"/>
      <c r="ADT50" s="191"/>
      <c r="ADU50" s="191"/>
      <c r="ADV50" s="191"/>
      <c r="ADW50" s="191"/>
      <c r="ADX50" s="191"/>
      <c r="ADY50" s="191"/>
      <c r="ADZ50" s="191"/>
      <c r="AEA50" s="191"/>
      <c r="AEB50" s="191"/>
      <c r="AEC50" s="191"/>
      <c r="AED50" s="191"/>
      <c r="AEE50" s="191"/>
      <c r="AEF50" s="191"/>
      <c r="AEG50" s="191"/>
      <c r="AEH50" s="191"/>
      <c r="AEI50" s="191"/>
      <c r="AEJ50" s="191"/>
      <c r="AEK50" s="191"/>
      <c r="AEL50" s="191"/>
      <c r="AEM50" s="191"/>
      <c r="AEN50" s="191"/>
      <c r="AEO50" s="191"/>
      <c r="AEP50" s="191"/>
      <c r="AEQ50" s="191"/>
      <c r="AER50" s="191"/>
      <c r="AES50" s="191"/>
      <c r="AET50" s="191"/>
      <c r="AEU50" s="191"/>
      <c r="AEV50" s="191"/>
      <c r="AEW50" s="191"/>
      <c r="AEX50" s="191"/>
      <c r="AEY50" s="191"/>
      <c r="AEZ50" s="191"/>
      <c r="AFA50" s="191"/>
      <c r="AFB50" s="191"/>
      <c r="AFC50" s="191"/>
      <c r="AFD50" s="191"/>
      <c r="AFE50" s="191"/>
      <c r="AFF50" s="191"/>
      <c r="AFG50" s="191"/>
      <c r="AFH50" s="191"/>
      <c r="AFI50" s="191"/>
      <c r="AFJ50" s="191"/>
      <c r="AFK50" s="191"/>
      <c r="AFL50" s="191"/>
      <c r="AFM50" s="191"/>
      <c r="AFN50" s="191"/>
      <c r="AFO50" s="191"/>
      <c r="AFP50" s="191"/>
      <c r="AFQ50" s="191"/>
      <c r="AFR50" s="191"/>
      <c r="AFS50" s="191"/>
      <c r="AFT50" s="191"/>
      <c r="AFU50" s="191"/>
      <c r="AFV50" s="191"/>
      <c r="AFW50" s="191"/>
      <c r="AFX50" s="191"/>
      <c r="AFY50" s="191"/>
      <c r="AFZ50" s="191"/>
      <c r="AGA50" s="191"/>
      <c r="AGB50" s="191"/>
      <c r="AGC50" s="191"/>
      <c r="AGD50" s="191"/>
      <c r="AGE50" s="191"/>
      <c r="AGF50" s="191"/>
      <c r="AGG50" s="191"/>
      <c r="AGH50" s="191"/>
      <c r="AGI50" s="191"/>
      <c r="AGJ50" s="191"/>
      <c r="AGK50" s="191"/>
      <c r="AGL50" s="191"/>
      <c r="AGM50" s="191"/>
      <c r="AGN50" s="191"/>
      <c r="AGO50" s="191"/>
      <c r="AGP50" s="191"/>
      <c r="AGQ50" s="191"/>
      <c r="AGR50" s="191"/>
      <c r="AGS50" s="191"/>
      <c r="AGT50" s="191"/>
      <c r="AGU50" s="191"/>
      <c r="AGV50" s="191"/>
      <c r="AGW50" s="191"/>
      <c r="AGX50" s="191"/>
      <c r="AGY50" s="191"/>
      <c r="AGZ50" s="191"/>
      <c r="AHA50" s="191"/>
      <c r="AHB50" s="191"/>
      <c r="AHC50" s="191"/>
      <c r="AHD50" s="191"/>
      <c r="AHE50" s="191"/>
      <c r="AHF50" s="191"/>
      <c r="AHG50" s="191"/>
      <c r="AHH50" s="191"/>
      <c r="AHI50" s="191"/>
      <c r="AHJ50" s="191"/>
      <c r="AHK50" s="191"/>
      <c r="AHL50" s="191"/>
      <c r="AHM50" s="191"/>
      <c r="AHN50" s="191"/>
      <c r="AHO50" s="191"/>
      <c r="AHP50" s="191"/>
      <c r="AHQ50" s="191"/>
      <c r="AHR50" s="191"/>
      <c r="AHS50" s="191"/>
      <c r="AHT50" s="191"/>
      <c r="AHU50" s="191"/>
      <c r="AHV50" s="191"/>
      <c r="AHW50" s="191"/>
      <c r="AHX50" s="191"/>
      <c r="AHY50" s="191"/>
      <c r="AHZ50" s="191"/>
      <c r="AIA50" s="191"/>
      <c r="AIB50" s="191"/>
      <c r="AIC50" s="191"/>
      <c r="AID50" s="191"/>
      <c r="AIE50" s="191"/>
      <c r="AIF50" s="191"/>
      <c r="AIG50" s="191"/>
      <c r="AIH50" s="191"/>
      <c r="AII50" s="191"/>
      <c r="AIJ50" s="191"/>
      <c r="AIK50" s="191"/>
      <c r="AIL50" s="191"/>
      <c r="AIM50" s="191"/>
      <c r="AIN50" s="191"/>
      <c r="AIO50" s="191"/>
      <c r="AIP50" s="191"/>
      <c r="AIQ50" s="191"/>
      <c r="AIR50" s="191"/>
      <c r="AIS50" s="191"/>
      <c r="AIT50" s="191"/>
      <c r="AIU50" s="191"/>
      <c r="AIV50" s="191"/>
      <c r="AIW50" s="191"/>
      <c r="AIX50" s="191"/>
      <c r="AIY50" s="191"/>
      <c r="AIZ50" s="191"/>
      <c r="AJA50" s="191"/>
      <c r="AJB50" s="191"/>
      <c r="AJC50" s="191"/>
      <c r="AJD50" s="191"/>
      <c r="AJE50" s="191"/>
      <c r="AJF50" s="191"/>
      <c r="AJG50" s="191"/>
      <c r="AJH50" s="191"/>
      <c r="AJI50" s="191"/>
      <c r="AJJ50" s="191"/>
      <c r="AJK50" s="191"/>
      <c r="AJL50" s="191"/>
      <c r="AJM50" s="191"/>
      <c r="AJN50" s="191"/>
      <c r="AJO50" s="191"/>
      <c r="AJP50" s="191"/>
      <c r="AJQ50" s="191"/>
      <c r="AJR50" s="191"/>
      <c r="AJS50" s="191"/>
      <c r="AJT50" s="191"/>
      <c r="AJU50" s="191"/>
      <c r="AJV50" s="191"/>
      <c r="AJW50" s="191"/>
      <c r="AJX50" s="191"/>
      <c r="AJY50" s="191"/>
      <c r="AJZ50" s="191"/>
      <c r="AKA50" s="191"/>
      <c r="AKB50" s="191"/>
      <c r="AKC50" s="191"/>
      <c r="AKD50" s="191"/>
      <c r="AKE50" s="191"/>
      <c r="AKF50" s="191"/>
      <c r="AKG50" s="191"/>
      <c r="AKH50" s="191"/>
      <c r="AKI50" s="191"/>
      <c r="AKJ50" s="191"/>
      <c r="AKK50" s="191"/>
      <c r="AKL50" s="191"/>
      <c r="AKM50" s="191"/>
      <c r="AKN50" s="191"/>
      <c r="AKO50" s="191"/>
      <c r="AKP50" s="191"/>
      <c r="AKQ50" s="191"/>
      <c r="AKR50" s="191"/>
      <c r="AKS50" s="191"/>
      <c r="AKT50" s="191"/>
      <c r="AKU50" s="191"/>
      <c r="AKV50" s="191"/>
      <c r="AKW50" s="191"/>
      <c r="AKX50" s="191"/>
      <c r="AKY50" s="191"/>
      <c r="AKZ50" s="191"/>
      <c r="ALA50" s="191"/>
      <c r="ALB50" s="191"/>
      <c r="ALC50" s="191"/>
      <c r="ALD50" s="191"/>
      <c r="ALE50" s="191"/>
      <c r="ALF50" s="191"/>
      <c r="ALG50" s="191"/>
      <c r="ALH50" s="191"/>
      <c r="ALI50" s="191"/>
      <c r="ALJ50" s="191"/>
      <c r="ALK50" s="191"/>
      <c r="ALL50" s="191"/>
      <c r="ALM50" s="191"/>
      <c r="ALN50" s="191"/>
      <c r="ALO50" s="191"/>
      <c r="ALP50" s="191"/>
      <c r="ALQ50" s="191"/>
      <c r="ALR50" s="191"/>
      <c r="ALS50" s="191"/>
      <c r="ALT50" s="191"/>
      <c r="ALU50" s="191"/>
      <c r="ALV50" s="191"/>
      <c r="ALW50" s="191"/>
      <c r="ALX50" s="191"/>
      <c r="ALY50" s="191"/>
      <c r="ALZ50" s="191"/>
      <c r="AMA50" s="191"/>
      <c r="AMB50" s="191"/>
      <c r="AMC50" s="191"/>
      <c r="AMD50" s="191"/>
      <c r="AME50" s="191"/>
      <c r="AMF50" s="191"/>
      <c r="AMG50" s="191"/>
      <c r="AMH50" s="191"/>
      <c r="AMI50" s="191"/>
      <c r="AMJ50" s="191"/>
      <c r="AMK50" s="191"/>
      <c r="AML50" s="191"/>
      <c r="AMM50" s="191"/>
      <c r="AMN50" s="191"/>
      <c r="AMO50" s="191"/>
      <c r="AMP50" s="191"/>
      <c r="AMQ50" s="191"/>
      <c r="AMR50" s="191"/>
      <c r="AMS50" s="191"/>
      <c r="AMT50" s="191"/>
      <c r="AMU50" s="191"/>
      <c r="AMV50" s="191"/>
      <c r="AMW50" s="191"/>
      <c r="AMX50" s="191"/>
      <c r="AMY50" s="191"/>
      <c r="AMZ50" s="191"/>
      <c r="ANA50" s="191"/>
      <c r="ANB50" s="191"/>
      <c r="ANC50" s="191"/>
      <c r="AND50" s="191"/>
      <c r="ANE50" s="191"/>
      <c r="ANF50" s="191"/>
      <c r="ANG50" s="191"/>
      <c r="ANH50" s="191"/>
      <c r="ANI50" s="191"/>
      <c r="ANJ50" s="191"/>
      <c r="ANK50" s="191"/>
      <c r="ANL50" s="191"/>
      <c r="ANM50" s="191"/>
      <c r="ANN50" s="191"/>
      <c r="ANO50" s="191"/>
      <c r="ANP50" s="191"/>
      <c r="ANQ50" s="191"/>
      <c r="ANR50" s="191"/>
      <c r="ANS50" s="191"/>
      <c r="ANT50" s="191"/>
      <c r="ANU50" s="191"/>
      <c r="ANV50" s="191"/>
      <c r="ANW50" s="191"/>
      <c r="ANX50" s="191"/>
      <c r="ANY50" s="191"/>
      <c r="ANZ50" s="191"/>
      <c r="AOA50" s="191"/>
      <c r="AOB50" s="191"/>
      <c r="AOC50" s="191"/>
      <c r="AOD50" s="191"/>
      <c r="AOE50" s="191"/>
      <c r="AOF50" s="191"/>
      <c r="AOG50" s="191"/>
      <c r="AOH50" s="191"/>
      <c r="AOI50" s="191"/>
      <c r="AOJ50" s="191"/>
      <c r="AOK50" s="191"/>
      <c r="AOL50" s="191"/>
      <c r="AOM50" s="191"/>
      <c r="AON50" s="191"/>
      <c r="AOO50" s="191"/>
      <c r="AOP50" s="191"/>
      <c r="AOQ50" s="191"/>
      <c r="AOR50" s="191"/>
      <c r="AOS50" s="191"/>
      <c r="AOT50" s="191"/>
      <c r="AOU50" s="191"/>
      <c r="AOV50" s="191"/>
      <c r="AOW50" s="191"/>
      <c r="AOX50" s="191"/>
      <c r="AOY50" s="191"/>
      <c r="AOZ50" s="191"/>
      <c r="APA50" s="191"/>
      <c r="APB50" s="191"/>
      <c r="APC50" s="191"/>
      <c r="APD50" s="191"/>
      <c r="APE50" s="191"/>
      <c r="APF50" s="191"/>
      <c r="APG50" s="191"/>
      <c r="APH50" s="191"/>
      <c r="API50" s="191"/>
      <c r="APJ50" s="191"/>
      <c r="APK50" s="191"/>
      <c r="APL50" s="191"/>
      <c r="APM50" s="191"/>
      <c r="APN50" s="191"/>
      <c r="APO50" s="191"/>
      <c r="APP50" s="191"/>
      <c r="APQ50" s="191"/>
      <c r="APR50" s="191"/>
      <c r="APS50" s="191"/>
      <c r="APT50" s="191"/>
      <c r="APU50" s="191"/>
      <c r="APV50" s="191"/>
      <c r="APW50" s="191"/>
      <c r="APX50" s="191"/>
      <c r="APY50" s="191"/>
      <c r="APZ50" s="191"/>
      <c r="AQA50" s="191"/>
      <c r="AQB50" s="191"/>
      <c r="AQC50" s="191"/>
      <c r="AQD50" s="191"/>
      <c r="AQE50" s="191"/>
      <c r="AQF50" s="191"/>
      <c r="AQG50" s="191"/>
      <c r="AQH50" s="191"/>
      <c r="AQI50" s="191"/>
      <c r="AQJ50" s="191"/>
      <c r="AQK50" s="191"/>
      <c r="AQL50" s="191"/>
      <c r="AQM50" s="191"/>
      <c r="AQN50" s="191"/>
      <c r="AQO50" s="191"/>
      <c r="AQP50" s="191"/>
      <c r="AQQ50" s="191"/>
      <c r="AQR50" s="191"/>
      <c r="AQS50" s="191"/>
      <c r="AQT50" s="191"/>
      <c r="AQU50" s="191"/>
      <c r="AQV50" s="191"/>
      <c r="AQW50" s="191"/>
      <c r="AQX50" s="191"/>
      <c r="AQY50" s="191"/>
      <c r="AQZ50" s="191"/>
      <c r="ARA50" s="191"/>
      <c r="ARB50" s="191"/>
      <c r="ARC50" s="191"/>
      <c r="ARD50" s="191"/>
      <c r="ARE50" s="191"/>
      <c r="ARF50" s="191"/>
      <c r="ARG50" s="191"/>
      <c r="ARH50" s="191"/>
      <c r="ARI50" s="191"/>
      <c r="ARJ50" s="191"/>
      <c r="ARK50" s="191"/>
      <c r="ARL50" s="191"/>
      <c r="ARM50" s="191"/>
      <c r="ARN50" s="191"/>
      <c r="ARO50" s="191"/>
      <c r="ARP50" s="191"/>
      <c r="ARQ50" s="191"/>
      <c r="ARR50" s="191"/>
      <c r="ARS50" s="191"/>
      <c r="ART50" s="191"/>
      <c r="ARU50" s="191"/>
      <c r="ARV50" s="191"/>
      <c r="ARW50" s="191"/>
      <c r="ARX50" s="191"/>
      <c r="ARY50" s="191"/>
      <c r="ARZ50" s="191"/>
      <c r="ASA50" s="191"/>
      <c r="ASB50" s="191"/>
      <c r="ASC50" s="191"/>
      <c r="ASD50" s="191"/>
      <c r="ASE50" s="191"/>
      <c r="ASF50" s="191"/>
      <c r="ASG50" s="191"/>
      <c r="ASH50" s="191"/>
      <c r="ASI50" s="191"/>
      <c r="ASJ50" s="191"/>
      <c r="ASK50" s="191"/>
      <c r="ASL50" s="191"/>
      <c r="ASM50" s="191"/>
      <c r="ASN50" s="191"/>
      <c r="ASO50" s="191"/>
      <c r="ASP50" s="191"/>
      <c r="ASQ50" s="191"/>
      <c r="ASR50" s="191"/>
      <c r="ASS50" s="191"/>
      <c r="AST50" s="191"/>
      <c r="ASU50" s="191"/>
      <c r="ASV50" s="191"/>
      <c r="ASW50" s="191"/>
      <c r="ASX50" s="191"/>
      <c r="ASY50" s="191"/>
      <c r="ASZ50" s="191"/>
      <c r="ATA50" s="191"/>
      <c r="ATB50" s="191"/>
      <c r="ATC50" s="191"/>
      <c r="ATD50" s="191"/>
      <c r="ATE50" s="191"/>
      <c r="ATF50" s="191"/>
      <c r="ATG50" s="191"/>
      <c r="ATH50" s="191"/>
      <c r="ATI50" s="191"/>
      <c r="ATJ50" s="191"/>
      <c r="ATK50" s="191"/>
      <c r="ATL50" s="191"/>
      <c r="ATM50" s="191"/>
      <c r="ATN50" s="191"/>
      <c r="ATO50" s="191"/>
      <c r="ATP50" s="191"/>
      <c r="ATQ50" s="191"/>
      <c r="ATR50" s="191"/>
      <c r="ATS50" s="191"/>
      <c r="ATT50" s="191"/>
      <c r="ATU50" s="191"/>
      <c r="ATV50" s="191"/>
      <c r="ATW50" s="191"/>
      <c r="ATX50" s="191"/>
      <c r="ATY50" s="191"/>
      <c r="ATZ50" s="191"/>
      <c r="AUA50" s="191"/>
      <c r="AUB50" s="191"/>
      <c r="AUC50" s="191"/>
      <c r="AUD50" s="191"/>
      <c r="AUE50" s="191"/>
      <c r="AUF50" s="191"/>
      <c r="AUG50" s="191"/>
      <c r="AUH50" s="191"/>
      <c r="AUI50" s="191"/>
      <c r="AUJ50" s="191"/>
      <c r="AUK50" s="191"/>
      <c r="AUL50" s="191"/>
      <c r="AUM50" s="191"/>
      <c r="AUN50" s="191"/>
      <c r="AUO50" s="191"/>
      <c r="AUP50" s="191"/>
      <c r="AUQ50" s="191"/>
      <c r="AUR50" s="191"/>
      <c r="AUS50" s="191"/>
      <c r="AUT50" s="191"/>
      <c r="AUU50" s="191"/>
      <c r="AUV50" s="191"/>
      <c r="AUW50" s="191"/>
      <c r="AUX50" s="191"/>
      <c r="AUY50" s="191"/>
      <c r="AUZ50" s="191"/>
      <c r="AVA50" s="191"/>
      <c r="AVB50" s="191"/>
      <c r="AVC50" s="191"/>
      <c r="AVD50" s="191"/>
      <c r="AVE50" s="191"/>
      <c r="AVF50" s="191"/>
      <c r="AVG50" s="191"/>
      <c r="AVH50" s="191"/>
      <c r="AVI50" s="191"/>
      <c r="AVJ50" s="191"/>
      <c r="AVK50" s="191"/>
      <c r="AVL50" s="191"/>
      <c r="AVM50" s="191"/>
      <c r="AVN50" s="191"/>
      <c r="AVO50" s="191"/>
      <c r="AVP50" s="191"/>
      <c r="AVQ50" s="191"/>
      <c r="AVR50" s="191"/>
      <c r="AVS50" s="191"/>
      <c r="AVT50" s="191"/>
      <c r="AVU50" s="191"/>
      <c r="AVV50" s="191"/>
      <c r="AVW50" s="191"/>
      <c r="AVX50" s="191"/>
      <c r="AVY50" s="191"/>
      <c r="AVZ50" s="191"/>
      <c r="AWA50" s="191"/>
      <c r="AWB50" s="191"/>
      <c r="AWC50" s="191"/>
      <c r="AWD50" s="191"/>
      <c r="AWE50" s="191"/>
      <c r="AWF50" s="191"/>
      <c r="AWG50" s="191"/>
      <c r="AWH50" s="191"/>
      <c r="AWI50" s="191"/>
      <c r="AWJ50" s="191"/>
      <c r="AWK50" s="191"/>
      <c r="AWL50" s="191"/>
      <c r="AWM50" s="191"/>
      <c r="AWN50" s="191"/>
      <c r="AWO50" s="191"/>
      <c r="AWP50" s="191"/>
      <c r="AWQ50" s="191"/>
      <c r="AWR50" s="191"/>
      <c r="AWS50" s="191"/>
      <c r="AWT50" s="191"/>
      <c r="AWU50" s="191"/>
      <c r="AWV50" s="191"/>
      <c r="AWW50" s="191"/>
      <c r="AWX50" s="191"/>
      <c r="AWY50" s="191"/>
      <c r="AWZ50" s="191"/>
      <c r="AXA50" s="191"/>
      <c r="AXB50" s="191"/>
      <c r="AXC50" s="191"/>
      <c r="AXD50" s="191"/>
      <c r="AXE50" s="191"/>
      <c r="AXF50" s="191"/>
      <c r="AXG50" s="191"/>
      <c r="AXH50" s="191"/>
      <c r="AXI50" s="191"/>
      <c r="AXJ50" s="191"/>
      <c r="AXK50" s="191"/>
      <c r="AXL50" s="191"/>
      <c r="AXM50" s="191"/>
      <c r="AXN50" s="191"/>
      <c r="AXO50" s="191"/>
      <c r="AXP50" s="191"/>
      <c r="AXQ50" s="191"/>
      <c r="AXR50" s="191"/>
      <c r="AXS50" s="191"/>
      <c r="AXT50" s="191"/>
      <c r="AXU50" s="191"/>
      <c r="AXV50" s="191"/>
      <c r="AXW50" s="191"/>
      <c r="AXX50" s="191"/>
      <c r="AXY50" s="191"/>
      <c r="AXZ50" s="191"/>
      <c r="AYA50" s="191"/>
      <c r="AYB50" s="191"/>
      <c r="AYC50" s="191"/>
      <c r="AYD50" s="191"/>
      <c r="AYE50" s="191"/>
      <c r="AYF50" s="191"/>
      <c r="AYG50" s="191"/>
      <c r="AYH50" s="191"/>
      <c r="AYI50" s="191"/>
      <c r="AYJ50" s="191"/>
      <c r="AYK50" s="191"/>
      <c r="AYL50" s="191"/>
      <c r="AYM50" s="191"/>
      <c r="AYN50" s="191"/>
      <c r="AYO50" s="191"/>
      <c r="AYP50" s="191"/>
      <c r="AYQ50" s="191"/>
      <c r="AYR50" s="191"/>
      <c r="AYS50" s="191"/>
      <c r="AYT50" s="191"/>
      <c r="AYU50" s="191"/>
      <c r="AYV50" s="191"/>
      <c r="AYW50" s="191"/>
      <c r="AYX50" s="191"/>
      <c r="AYY50" s="191"/>
      <c r="AYZ50" s="191"/>
      <c r="AZA50" s="191"/>
      <c r="AZB50" s="191"/>
      <c r="AZC50" s="191"/>
      <c r="AZD50" s="191"/>
      <c r="AZE50" s="191"/>
      <c r="AZF50" s="191"/>
      <c r="AZG50" s="191"/>
      <c r="AZH50" s="191"/>
      <c r="AZI50" s="191"/>
      <c r="AZJ50" s="191"/>
      <c r="AZK50" s="191"/>
      <c r="AZL50" s="191"/>
      <c r="AZM50" s="191"/>
      <c r="AZN50" s="191"/>
      <c r="AZO50" s="191"/>
      <c r="AZP50" s="191"/>
      <c r="AZQ50" s="191"/>
      <c r="AZR50" s="191"/>
      <c r="AZS50" s="191"/>
      <c r="AZT50" s="191"/>
      <c r="AZU50" s="191"/>
      <c r="AZV50" s="191"/>
      <c r="AZW50" s="191"/>
      <c r="AZX50" s="191"/>
      <c r="AZY50" s="191"/>
      <c r="AZZ50" s="191"/>
      <c r="BAA50" s="191"/>
      <c r="BAB50" s="191"/>
      <c r="BAC50" s="191"/>
      <c r="BAD50" s="191"/>
      <c r="BAE50" s="191"/>
      <c r="BAF50" s="191"/>
      <c r="BAG50" s="191"/>
      <c r="BAH50" s="191"/>
      <c r="BAI50" s="191"/>
      <c r="BAJ50" s="191"/>
      <c r="BAK50" s="191"/>
      <c r="BAL50" s="191"/>
      <c r="BAM50" s="191"/>
      <c r="BAN50" s="191"/>
      <c r="BAO50" s="191"/>
      <c r="BAP50" s="191"/>
      <c r="BAQ50" s="191"/>
      <c r="BAR50" s="191"/>
      <c r="BAS50" s="191"/>
      <c r="BAT50" s="191"/>
      <c r="BAU50" s="191"/>
      <c r="BAV50" s="191"/>
      <c r="BAW50" s="191"/>
      <c r="BAX50" s="191"/>
      <c r="BAY50" s="191"/>
      <c r="BAZ50" s="191"/>
      <c r="BBA50" s="191"/>
      <c r="BBB50" s="191"/>
      <c r="BBC50" s="191"/>
      <c r="BBD50" s="191"/>
      <c r="BBE50" s="191"/>
      <c r="BBF50" s="191"/>
      <c r="BBG50" s="191"/>
      <c r="BBH50" s="191"/>
      <c r="BBI50" s="191"/>
      <c r="BBJ50" s="191"/>
      <c r="BBK50" s="191"/>
      <c r="BBL50" s="191"/>
      <c r="BBM50" s="191"/>
      <c r="BBN50" s="191"/>
      <c r="BBO50" s="191"/>
      <c r="BBP50" s="191"/>
      <c r="BBQ50" s="191"/>
      <c r="BBR50" s="191"/>
      <c r="BBS50" s="191"/>
      <c r="BBT50" s="191"/>
      <c r="BBU50" s="191"/>
      <c r="BBV50" s="191"/>
      <c r="BBW50" s="191"/>
      <c r="BBX50" s="191"/>
      <c r="BBY50" s="191"/>
      <c r="BBZ50" s="191"/>
      <c r="BCA50" s="191"/>
      <c r="BCB50" s="191"/>
      <c r="BCC50" s="191"/>
      <c r="BCD50" s="191"/>
      <c r="BCE50" s="191"/>
      <c r="BCF50" s="191"/>
      <c r="BCG50" s="191"/>
      <c r="BCH50" s="191"/>
      <c r="BCI50" s="191"/>
      <c r="BCJ50" s="191"/>
      <c r="BCK50" s="191"/>
      <c r="BCL50" s="191"/>
      <c r="BCM50" s="191"/>
      <c r="BCN50" s="191"/>
      <c r="BCO50" s="191"/>
      <c r="BCP50" s="191"/>
      <c r="BCQ50" s="191"/>
      <c r="BCR50" s="191"/>
      <c r="BCS50" s="191"/>
      <c r="BCT50" s="191"/>
      <c r="BCU50" s="191"/>
      <c r="BCV50" s="191"/>
      <c r="BCW50" s="191"/>
      <c r="BCX50" s="191"/>
      <c r="BCY50" s="191"/>
      <c r="BCZ50" s="191"/>
      <c r="BDA50" s="191"/>
      <c r="BDB50" s="191"/>
      <c r="BDC50" s="191"/>
      <c r="BDD50" s="191"/>
      <c r="BDE50" s="191"/>
      <c r="BDF50" s="191"/>
      <c r="BDG50" s="191"/>
      <c r="BDH50" s="191"/>
      <c r="BDI50" s="191"/>
      <c r="BDJ50" s="191"/>
      <c r="BDK50" s="191"/>
      <c r="BDL50" s="191"/>
      <c r="BDM50" s="191"/>
      <c r="BDN50" s="191"/>
      <c r="BDO50" s="191"/>
      <c r="BDP50" s="191"/>
      <c r="BDQ50" s="191"/>
      <c r="BDR50" s="191"/>
      <c r="BDS50" s="191"/>
      <c r="BDT50" s="191"/>
      <c r="BDU50" s="191"/>
      <c r="BDV50" s="191"/>
      <c r="BDW50" s="191"/>
      <c r="BDX50" s="191"/>
      <c r="BDY50" s="191"/>
      <c r="BDZ50" s="191"/>
      <c r="BEA50" s="191"/>
      <c r="BEB50" s="191"/>
      <c r="BEC50" s="191"/>
      <c r="BED50" s="191"/>
      <c r="BEE50" s="191"/>
      <c r="BEF50" s="191"/>
      <c r="BEG50" s="191"/>
      <c r="BEH50" s="191"/>
      <c r="BEI50" s="191"/>
      <c r="BEJ50" s="191"/>
      <c r="BEK50" s="191"/>
      <c r="BEL50" s="191"/>
      <c r="BEM50" s="191"/>
      <c r="BEN50" s="191"/>
      <c r="BEO50" s="191"/>
      <c r="BEP50" s="191"/>
      <c r="BEQ50" s="191"/>
      <c r="BER50" s="191"/>
      <c r="BES50" s="191"/>
      <c r="BET50" s="191"/>
      <c r="BEU50" s="191"/>
      <c r="BEV50" s="191"/>
      <c r="BEW50" s="191"/>
      <c r="BEX50" s="191"/>
      <c r="BEY50" s="191"/>
      <c r="BEZ50" s="191"/>
      <c r="BFA50" s="191"/>
      <c r="BFB50" s="191"/>
      <c r="BFC50" s="191"/>
      <c r="BFD50" s="191"/>
      <c r="BFE50" s="191"/>
      <c r="BFF50" s="191"/>
      <c r="BFG50" s="191"/>
      <c r="BFH50" s="191"/>
      <c r="BFI50" s="191"/>
      <c r="BFJ50" s="191"/>
      <c r="BFK50" s="191"/>
      <c r="BFL50" s="191"/>
      <c r="BFM50" s="191"/>
      <c r="BFN50" s="191"/>
      <c r="BFO50" s="191"/>
      <c r="BFP50" s="191"/>
      <c r="BFQ50" s="191"/>
      <c r="BFR50" s="191"/>
      <c r="BFS50" s="191"/>
      <c r="BFT50" s="191"/>
      <c r="BFU50" s="191"/>
      <c r="BFV50" s="191"/>
      <c r="BFW50" s="191"/>
      <c r="BFX50" s="191"/>
      <c r="BFY50" s="191"/>
      <c r="BFZ50" s="191"/>
      <c r="BGA50" s="191"/>
      <c r="BGB50" s="191"/>
      <c r="BGC50" s="191"/>
      <c r="BGD50" s="191"/>
      <c r="BGE50" s="191"/>
      <c r="BGF50" s="191"/>
      <c r="BGG50" s="191"/>
      <c r="BGH50" s="191"/>
      <c r="BGI50" s="191"/>
      <c r="BGJ50" s="191"/>
      <c r="BGK50" s="191"/>
      <c r="BGL50" s="191"/>
      <c r="BGM50" s="191"/>
      <c r="BGN50" s="191"/>
      <c r="BGO50" s="191"/>
      <c r="BGP50" s="191"/>
      <c r="BGQ50" s="191"/>
      <c r="BGR50" s="191"/>
      <c r="BGS50" s="191"/>
      <c r="BGT50" s="191"/>
      <c r="BGU50" s="191"/>
      <c r="BGV50" s="191"/>
      <c r="BGW50" s="191"/>
      <c r="BGX50" s="191"/>
      <c r="BGY50" s="191"/>
      <c r="BGZ50" s="191"/>
      <c r="BHA50" s="191"/>
      <c r="BHB50" s="191"/>
      <c r="BHC50" s="191"/>
      <c r="BHD50" s="191"/>
      <c r="BHE50" s="191"/>
      <c r="BHF50" s="191"/>
      <c r="BHG50" s="191"/>
      <c r="BHH50" s="191"/>
      <c r="BHI50" s="191"/>
      <c r="BHJ50" s="191"/>
      <c r="BHK50" s="191"/>
      <c r="BHL50" s="191"/>
      <c r="BHM50" s="191"/>
      <c r="BHN50" s="191"/>
      <c r="BHO50" s="191"/>
      <c r="BHP50" s="191"/>
      <c r="BHQ50" s="191"/>
      <c r="BHR50" s="191"/>
      <c r="BHS50" s="191"/>
      <c r="BHT50" s="191"/>
      <c r="BHU50" s="191"/>
      <c r="BHV50" s="191"/>
      <c r="BHW50" s="191"/>
      <c r="BHX50" s="191"/>
      <c r="BHY50" s="191"/>
      <c r="BHZ50" s="191"/>
      <c r="BIA50" s="191"/>
      <c r="BIB50" s="191"/>
      <c r="BIC50" s="191"/>
      <c r="BID50" s="191"/>
      <c r="BIE50" s="191"/>
      <c r="BIF50" s="191"/>
      <c r="BIG50" s="191"/>
      <c r="BIH50" s="191"/>
      <c r="BII50" s="191"/>
      <c r="BIJ50" s="191"/>
      <c r="BIK50" s="191"/>
      <c r="BIL50" s="191"/>
      <c r="BIM50" s="191"/>
      <c r="BIN50" s="191"/>
      <c r="BIO50" s="191"/>
      <c r="BIP50" s="191"/>
      <c r="BIQ50" s="191"/>
      <c r="BIR50" s="191"/>
      <c r="BIS50" s="191"/>
      <c r="BIT50" s="191"/>
      <c r="BIU50" s="191"/>
      <c r="BIV50" s="191"/>
      <c r="BIW50" s="191"/>
      <c r="BIX50" s="191"/>
      <c r="BIY50" s="191"/>
      <c r="BIZ50" s="191"/>
      <c r="BJA50" s="191"/>
      <c r="BJB50" s="191"/>
      <c r="BJC50" s="191"/>
      <c r="BJD50" s="191"/>
      <c r="BJE50" s="191"/>
      <c r="BJF50" s="191"/>
      <c r="BJG50" s="191"/>
      <c r="BJH50" s="191"/>
      <c r="BJI50" s="191"/>
      <c r="BJJ50" s="191"/>
      <c r="BJK50" s="191"/>
      <c r="BJL50" s="191"/>
      <c r="BJM50" s="191"/>
      <c r="BJN50" s="191"/>
      <c r="BJO50" s="191"/>
      <c r="BJP50" s="191"/>
      <c r="BJQ50" s="191"/>
      <c r="BJR50" s="191"/>
      <c r="BJS50" s="191"/>
      <c r="BJT50" s="191"/>
      <c r="BJU50" s="191"/>
      <c r="BJV50" s="191"/>
      <c r="BJW50" s="191"/>
      <c r="BJX50" s="191"/>
      <c r="BJY50" s="191"/>
      <c r="BJZ50" s="191"/>
      <c r="BKA50" s="191"/>
      <c r="BKB50" s="191"/>
      <c r="BKC50" s="191"/>
      <c r="BKD50" s="191"/>
      <c r="BKE50" s="191"/>
      <c r="BKF50" s="191"/>
      <c r="BKG50" s="191"/>
      <c r="BKH50" s="191"/>
      <c r="BKI50" s="191"/>
      <c r="BKJ50" s="191"/>
      <c r="BKK50" s="191"/>
      <c r="BKL50" s="191"/>
      <c r="BKM50" s="191"/>
      <c r="BKN50" s="191"/>
      <c r="BKO50" s="191"/>
      <c r="BKP50" s="191"/>
      <c r="BKQ50" s="191"/>
      <c r="BKR50" s="191"/>
      <c r="BKS50" s="191"/>
      <c r="BKT50" s="191"/>
      <c r="BKU50" s="191"/>
      <c r="BKV50" s="191"/>
      <c r="BKW50" s="191"/>
      <c r="BKX50" s="191"/>
      <c r="BKY50" s="191"/>
      <c r="BKZ50" s="191"/>
      <c r="BLA50" s="191"/>
      <c r="BLB50" s="191"/>
      <c r="BLC50" s="191"/>
      <c r="BLD50" s="191"/>
      <c r="BLE50" s="191"/>
      <c r="BLF50" s="191"/>
      <c r="BLG50" s="191"/>
      <c r="BLH50" s="191"/>
      <c r="BLI50" s="191"/>
      <c r="BLJ50" s="191"/>
      <c r="BLK50" s="191"/>
      <c r="BLL50" s="191"/>
      <c r="BLM50" s="191"/>
      <c r="BLN50" s="191"/>
      <c r="BLO50" s="191"/>
      <c r="BLP50" s="191"/>
      <c r="BLQ50" s="191"/>
      <c r="BLR50" s="191"/>
      <c r="BLS50" s="191"/>
      <c r="BLT50" s="191"/>
      <c r="BLU50" s="191"/>
      <c r="BLV50" s="191"/>
      <c r="BLW50" s="191"/>
      <c r="BLX50" s="191"/>
      <c r="BLY50" s="191"/>
      <c r="BLZ50" s="191"/>
      <c r="BMA50" s="191"/>
      <c r="BMB50" s="191"/>
      <c r="BMC50" s="191"/>
      <c r="BMD50" s="191"/>
      <c r="BME50" s="191"/>
      <c r="BMF50" s="191"/>
      <c r="BMG50" s="191"/>
      <c r="BMH50" s="191"/>
      <c r="BMI50" s="191"/>
      <c r="BMJ50" s="191"/>
      <c r="BMK50" s="191"/>
      <c r="BML50" s="191"/>
      <c r="BMM50" s="191"/>
      <c r="BMN50" s="191"/>
      <c r="BMO50" s="191"/>
      <c r="BMP50" s="191"/>
      <c r="BMQ50" s="191"/>
      <c r="BMR50" s="191"/>
      <c r="BMS50" s="191"/>
      <c r="BMT50" s="191"/>
      <c r="BMU50" s="191"/>
      <c r="BMV50" s="191"/>
      <c r="BMW50" s="191"/>
      <c r="BMX50" s="191"/>
      <c r="BMY50" s="191"/>
      <c r="BMZ50" s="191"/>
      <c r="BNA50" s="191"/>
      <c r="BNB50" s="191"/>
      <c r="BNC50" s="191"/>
      <c r="BND50" s="191"/>
      <c r="BNE50" s="191"/>
      <c r="BNF50" s="191"/>
      <c r="BNG50" s="191"/>
      <c r="BNH50" s="191"/>
      <c r="BNI50" s="191"/>
      <c r="BNJ50" s="191"/>
      <c r="BNK50" s="191"/>
      <c r="BNL50" s="191"/>
      <c r="BNM50" s="191"/>
      <c r="BNN50" s="191"/>
      <c r="BNO50" s="191"/>
      <c r="BNP50" s="191"/>
      <c r="BNQ50" s="191"/>
      <c r="BNR50" s="191"/>
      <c r="BNS50" s="191"/>
      <c r="BNT50" s="191"/>
      <c r="BNU50" s="191"/>
      <c r="BNV50" s="191"/>
      <c r="BNW50" s="191"/>
      <c r="BNX50" s="191"/>
      <c r="BNY50" s="191"/>
      <c r="BNZ50" s="191"/>
      <c r="BOA50" s="191"/>
      <c r="BOB50" s="191"/>
      <c r="BOC50" s="191"/>
      <c r="BOD50" s="191"/>
      <c r="BOE50" s="191"/>
      <c r="BOF50" s="191"/>
      <c r="BOG50" s="191"/>
      <c r="BOH50" s="191"/>
      <c r="BOI50" s="191"/>
      <c r="BOJ50" s="191"/>
      <c r="BOK50" s="191"/>
      <c r="BOL50" s="191"/>
      <c r="BOM50" s="191"/>
      <c r="BON50" s="191"/>
      <c r="BOO50" s="191"/>
      <c r="BOP50" s="191"/>
      <c r="BOQ50" s="191"/>
      <c r="BOR50" s="191"/>
      <c r="BOS50" s="191"/>
      <c r="BOT50" s="191"/>
      <c r="BOU50" s="191"/>
      <c r="BOV50" s="191"/>
      <c r="BOW50" s="191"/>
      <c r="BOX50" s="191"/>
      <c r="BOY50" s="191"/>
      <c r="BOZ50" s="191"/>
      <c r="BPA50" s="191"/>
      <c r="BPB50" s="191"/>
      <c r="BPC50" s="191"/>
      <c r="BPD50" s="191"/>
      <c r="BPE50" s="191"/>
      <c r="BPF50" s="191"/>
      <c r="BPG50" s="191"/>
      <c r="BPH50" s="191"/>
      <c r="BPI50" s="191"/>
      <c r="BPJ50" s="191"/>
      <c r="BPK50" s="191"/>
      <c r="BPL50" s="191"/>
      <c r="BPM50" s="191"/>
      <c r="BPN50" s="191"/>
      <c r="BPO50" s="191"/>
      <c r="BPP50" s="191"/>
      <c r="BPQ50" s="191"/>
      <c r="BPR50" s="191"/>
      <c r="BPS50" s="191"/>
      <c r="BPT50" s="191"/>
      <c r="BPU50" s="191"/>
      <c r="BPV50" s="191"/>
      <c r="BPW50" s="191"/>
      <c r="BPX50" s="191"/>
      <c r="BPY50" s="191"/>
      <c r="BPZ50" s="191"/>
      <c r="BQA50" s="191"/>
      <c r="BQB50" s="191"/>
      <c r="BQC50" s="191"/>
      <c r="BQD50" s="191"/>
      <c r="BQE50" s="191"/>
      <c r="BQF50" s="191"/>
      <c r="BQG50" s="191"/>
      <c r="BQH50" s="191"/>
      <c r="BQI50" s="191"/>
      <c r="BQJ50" s="191"/>
      <c r="BQK50" s="191"/>
      <c r="BQL50" s="191"/>
      <c r="BQM50" s="191"/>
      <c r="BQN50" s="191"/>
      <c r="BQO50" s="191"/>
      <c r="BQP50" s="191"/>
      <c r="BQQ50" s="191"/>
      <c r="BQR50" s="191"/>
      <c r="BQS50" s="191"/>
      <c r="BQT50" s="191"/>
      <c r="BQU50" s="191"/>
      <c r="BQV50" s="191"/>
      <c r="BQW50" s="191"/>
      <c r="BQX50" s="191"/>
      <c r="BQY50" s="191"/>
      <c r="BQZ50" s="191"/>
      <c r="BRA50" s="191"/>
      <c r="BRB50" s="191"/>
      <c r="BRC50" s="191"/>
      <c r="BRD50" s="191"/>
      <c r="BRE50" s="191"/>
      <c r="BRF50" s="191"/>
      <c r="BRG50" s="191"/>
      <c r="BRH50" s="191"/>
      <c r="BRI50" s="191"/>
      <c r="BRJ50" s="191"/>
      <c r="BRK50" s="191"/>
      <c r="BRL50" s="191"/>
      <c r="BRM50" s="191"/>
      <c r="BRN50" s="191"/>
      <c r="BRO50" s="191"/>
      <c r="BRP50" s="191"/>
      <c r="BRQ50" s="191"/>
      <c r="BRR50" s="191"/>
      <c r="BRS50" s="191"/>
      <c r="BRT50" s="191"/>
      <c r="BRU50" s="191"/>
      <c r="BRV50" s="191"/>
      <c r="BRW50" s="191"/>
      <c r="BRX50" s="191"/>
      <c r="BRY50" s="191"/>
      <c r="BRZ50" s="191"/>
      <c r="BSA50" s="191"/>
      <c r="BSB50" s="191"/>
      <c r="BSC50" s="191"/>
      <c r="BSD50" s="191"/>
      <c r="BSE50" s="191"/>
      <c r="BSF50" s="191"/>
      <c r="BSG50" s="191"/>
      <c r="BSH50" s="191"/>
      <c r="BSI50" s="191"/>
      <c r="BSJ50" s="191"/>
      <c r="BSK50" s="191"/>
      <c r="BSL50" s="191"/>
      <c r="BSM50" s="191"/>
      <c r="BSN50" s="191"/>
      <c r="BSO50" s="191"/>
      <c r="BSP50" s="191"/>
      <c r="BSQ50" s="191"/>
      <c r="BSR50" s="191"/>
      <c r="BSS50" s="191"/>
      <c r="BST50" s="191"/>
      <c r="BSU50" s="191"/>
      <c r="BSV50" s="191"/>
      <c r="BSW50" s="191"/>
      <c r="BSX50" s="191"/>
      <c r="BSY50" s="191"/>
      <c r="BSZ50" s="191"/>
      <c r="BTA50" s="191"/>
      <c r="BTB50" s="191"/>
      <c r="BTC50" s="191"/>
      <c r="BTD50" s="191"/>
      <c r="BTE50" s="191"/>
      <c r="BTF50" s="191"/>
      <c r="BTG50" s="191"/>
      <c r="BTH50" s="191"/>
      <c r="BTI50" s="191"/>
      <c r="BTJ50" s="191"/>
      <c r="BTK50" s="191"/>
      <c r="BTL50" s="191"/>
      <c r="BTM50" s="191"/>
      <c r="BTN50" s="191"/>
      <c r="BTO50" s="191"/>
      <c r="BTP50" s="191"/>
      <c r="BTQ50" s="191"/>
      <c r="BTR50" s="191"/>
      <c r="BTS50" s="191"/>
      <c r="BTT50" s="191"/>
      <c r="BTU50" s="191"/>
      <c r="BTV50" s="191"/>
      <c r="BTW50" s="191"/>
      <c r="BTX50" s="191"/>
      <c r="BTY50" s="191"/>
      <c r="BTZ50" s="191"/>
      <c r="BUA50" s="191"/>
      <c r="BUB50" s="191"/>
      <c r="BUC50" s="191"/>
      <c r="BUD50" s="191"/>
      <c r="BUE50" s="191"/>
      <c r="BUF50" s="191"/>
      <c r="BUG50" s="191"/>
      <c r="BUH50" s="191"/>
      <c r="BUI50" s="191"/>
      <c r="BUJ50" s="191"/>
      <c r="BUK50" s="191"/>
      <c r="BUL50" s="191"/>
      <c r="BUM50" s="191"/>
      <c r="BUN50" s="191"/>
      <c r="BUO50" s="191"/>
      <c r="BUP50" s="191"/>
      <c r="BUQ50" s="191"/>
      <c r="BUR50" s="191"/>
      <c r="BUS50" s="191"/>
      <c r="BUT50" s="191"/>
      <c r="BUU50" s="191"/>
      <c r="BUV50" s="191"/>
      <c r="BUW50" s="191"/>
      <c r="BUX50" s="191"/>
      <c r="BUY50" s="191"/>
      <c r="BUZ50" s="191"/>
      <c r="BVA50" s="191"/>
      <c r="BVB50" s="191"/>
      <c r="BVC50" s="191"/>
      <c r="BVD50" s="191"/>
      <c r="BVE50" s="191"/>
      <c r="BVF50" s="191"/>
      <c r="BVG50" s="191"/>
      <c r="BVH50" s="191"/>
      <c r="BVI50" s="191"/>
      <c r="BVJ50" s="191"/>
      <c r="BVK50" s="191"/>
      <c r="BVL50" s="191"/>
      <c r="BVM50" s="191"/>
      <c r="BVN50" s="191"/>
      <c r="BVO50" s="191"/>
      <c r="BVP50" s="191"/>
      <c r="BVQ50" s="191"/>
      <c r="BVR50" s="191"/>
      <c r="BVS50" s="191"/>
      <c r="BVT50" s="191"/>
      <c r="BVU50" s="191"/>
      <c r="BVV50" s="191"/>
      <c r="BVW50" s="191"/>
      <c r="BVX50" s="191"/>
      <c r="BVY50" s="191"/>
      <c r="BVZ50" s="191"/>
      <c r="BWA50" s="191"/>
      <c r="BWB50" s="191"/>
      <c r="BWC50" s="191"/>
      <c r="BWD50" s="191"/>
      <c r="BWE50" s="191"/>
      <c r="BWF50" s="191"/>
      <c r="BWG50" s="191"/>
      <c r="BWH50" s="191"/>
      <c r="BWI50" s="191"/>
      <c r="BWJ50" s="191"/>
      <c r="BWK50" s="191"/>
      <c r="BWL50" s="191"/>
      <c r="BWM50" s="191"/>
      <c r="BWN50" s="191"/>
      <c r="BWO50" s="191"/>
      <c r="BWP50" s="191"/>
      <c r="BWQ50" s="191"/>
      <c r="BWR50" s="191"/>
      <c r="BWS50" s="191"/>
      <c r="BWT50" s="191"/>
      <c r="BWU50" s="191"/>
      <c r="BWV50" s="191"/>
      <c r="BWW50" s="191"/>
      <c r="BWX50" s="191"/>
      <c r="BWY50" s="191"/>
      <c r="BWZ50" s="191"/>
      <c r="BXA50" s="191"/>
      <c r="BXB50" s="191"/>
      <c r="BXC50" s="191"/>
      <c r="BXD50" s="191"/>
      <c r="BXE50" s="191"/>
      <c r="BXF50" s="191"/>
      <c r="BXG50" s="191"/>
      <c r="BXH50" s="191"/>
      <c r="BXI50" s="191"/>
      <c r="BXJ50" s="191"/>
      <c r="BXK50" s="191"/>
      <c r="BXL50" s="191"/>
      <c r="BXM50" s="191"/>
      <c r="BXN50" s="191"/>
      <c r="BXO50" s="191"/>
      <c r="BXP50" s="191"/>
      <c r="BXQ50" s="191"/>
      <c r="BXR50" s="191"/>
      <c r="BXS50" s="191"/>
      <c r="BXT50" s="191"/>
      <c r="BXU50" s="191"/>
      <c r="BXV50" s="191"/>
      <c r="BXW50" s="191"/>
      <c r="BXX50" s="191"/>
      <c r="BXY50" s="191"/>
      <c r="BXZ50" s="191"/>
      <c r="BYA50" s="191"/>
      <c r="BYB50" s="191"/>
      <c r="BYC50" s="191"/>
      <c r="BYD50" s="191"/>
      <c r="BYE50" s="191"/>
      <c r="BYF50" s="191"/>
      <c r="BYG50" s="191"/>
      <c r="BYH50" s="191"/>
      <c r="BYI50" s="191"/>
      <c r="BYJ50" s="191"/>
      <c r="BYK50" s="191"/>
      <c r="BYL50" s="191"/>
      <c r="BYM50" s="191"/>
      <c r="BYN50" s="191"/>
      <c r="BYO50" s="191"/>
      <c r="BYP50" s="191"/>
      <c r="BYQ50" s="191"/>
      <c r="BYR50" s="191"/>
      <c r="BYS50" s="191"/>
      <c r="BYT50" s="191"/>
      <c r="BYU50" s="191"/>
      <c r="BYV50" s="191"/>
      <c r="BYW50" s="191"/>
      <c r="BYX50" s="191"/>
      <c r="BYY50" s="191"/>
      <c r="BYZ50" s="191"/>
      <c r="BZA50" s="191"/>
      <c r="BZB50" s="191"/>
      <c r="BZC50" s="191"/>
      <c r="BZD50" s="191"/>
      <c r="BZE50" s="191"/>
      <c r="BZF50" s="191"/>
      <c r="BZG50" s="191"/>
      <c r="BZH50" s="191"/>
      <c r="BZI50" s="191"/>
      <c r="BZJ50" s="191"/>
      <c r="BZK50" s="191"/>
      <c r="BZL50" s="191"/>
      <c r="BZM50" s="191"/>
      <c r="BZN50" s="191"/>
      <c r="BZO50" s="191"/>
      <c r="BZP50" s="191"/>
      <c r="BZQ50" s="191"/>
      <c r="BZR50" s="191"/>
      <c r="BZS50" s="191"/>
      <c r="BZT50" s="191"/>
      <c r="BZU50" s="191"/>
      <c r="BZV50" s="191"/>
      <c r="BZW50" s="191"/>
      <c r="BZX50" s="191"/>
      <c r="BZY50" s="191"/>
      <c r="BZZ50" s="191"/>
      <c r="CAA50" s="191"/>
      <c r="CAB50" s="191"/>
      <c r="CAC50" s="191"/>
      <c r="CAD50" s="191"/>
      <c r="CAE50" s="191"/>
      <c r="CAF50" s="191"/>
      <c r="CAG50" s="191"/>
      <c r="CAH50" s="191"/>
      <c r="CAI50" s="191"/>
      <c r="CAJ50" s="191"/>
      <c r="CAK50" s="191"/>
      <c r="CAL50" s="191"/>
      <c r="CAM50" s="191"/>
      <c r="CAN50" s="191"/>
      <c r="CAO50" s="191"/>
      <c r="CAP50" s="191"/>
      <c r="CAQ50" s="191"/>
      <c r="CAR50" s="191"/>
      <c r="CAS50" s="191"/>
      <c r="CAT50" s="191"/>
      <c r="CAU50" s="191"/>
      <c r="CAV50" s="191"/>
      <c r="CAW50" s="191"/>
      <c r="CAX50" s="191"/>
      <c r="CAY50" s="191"/>
      <c r="CAZ50" s="191"/>
      <c r="CBA50" s="191"/>
      <c r="CBB50" s="191"/>
      <c r="CBC50" s="191"/>
      <c r="CBD50" s="191"/>
      <c r="CBE50" s="191"/>
      <c r="CBF50" s="191"/>
      <c r="CBG50" s="191"/>
      <c r="CBH50" s="191"/>
      <c r="CBI50" s="191"/>
      <c r="CBJ50" s="191"/>
      <c r="CBK50" s="191"/>
      <c r="CBL50" s="191"/>
      <c r="CBM50" s="191"/>
      <c r="CBN50" s="191"/>
      <c r="CBO50" s="191"/>
      <c r="CBP50" s="191"/>
      <c r="CBQ50" s="191"/>
      <c r="CBR50" s="191"/>
      <c r="CBS50" s="191"/>
      <c r="CBT50" s="191"/>
      <c r="CBU50" s="191"/>
      <c r="CBV50" s="191"/>
      <c r="CBW50" s="191"/>
      <c r="CBX50" s="191"/>
      <c r="CBY50" s="191"/>
      <c r="CBZ50" s="191"/>
      <c r="CCA50" s="191"/>
      <c r="CCB50" s="191"/>
      <c r="CCC50" s="191"/>
      <c r="CCD50" s="191"/>
      <c r="CCE50" s="191"/>
      <c r="CCF50" s="191"/>
      <c r="CCG50" s="191"/>
      <c r="CCH50" s="191"/>
      <c r="CCI50" s="191"/>
      <c r="CCJ50" s="191"/>
      <c r="CCK50" s="191"/>
      <c r="CCL50" s="191"/>
      <c r="CCM50" s="191"/>
      <c r="CCN50" s="191"/>
      <c r="CCO50" s="191"/>
      <c r="CCP50" s="191"/>
      <c r="CCQ50" s="191"/>
      <c r="CCR50" s="191"/>
      <c r="CCS50" s="191"/>
      <c r="CCT50" s="191"/>
      <c r="CCU50" s="191"/>
      <c r="CCV50" s="191"/>
      <c r="CCW50" s="191"/>
      <c r="CCX50" s="191"/>
      <c r="CCY50" s="191"/>
      <c r="CCZ50" s="191"/>
      <c r="CDA50" s="191"/>
      <c r="CDB50" s="191"/>
      <c r="CDC50" s="191"/>
      <c r="CDD50" s="191"/>
      <c r="CDE50" s="191"/>
      <c r="CDF50" s="191"/>
      <c r="CDG50" s="191"/>
      <c r="CDH50" s="191"/>
      <c r="CDI50" s="191"/>
      <c r="CDJ50" s="191"/>
      <c r="CDK50" s="191"/>
      <c r="CDL50" s="191"/>
      <c r="CDM50" s="191"/>
      <c r="CDN50" s="191"/>
      <c r="CDO50" s="191"/>
      <c r="CDP50" s="191"/>
      <c r="CDQ50" s="191"/>
      <c r="CDR50" s="191"/>
      <c r="CDS50" s="191"/>
      <c r="CDT50" s="191"/>
      <c r="CDU50" s="191"/>
      <c r="CDV50" s="191"/>
      <c r="CDW50" s="191"/>
      <c r="CDX50" s="191"/>
      <c r="CDY50" s="191"/>
      <c r="CDZ50" s="191"/>
      <c r="CEA50" s="191"/>
      <c r="CEB50" s="191"/>
      <c r="CEC50" s="191"/>
      <c r="CED50" s="191"/>
      <c r="CEE50" s="191"/>
      <c r="CEF50" s="191"/>
      <c r="CEG50" s="191"/>
      <c r="CEH50" s="191"/>
      <c r="CEI50" s="191"/>
      <c r="CEJ50" s="191"/>
      <c r="CEK50" s="191"/>
      <c r="CEL50" s="191"/>
      <c r="CEM50" s="191"/>
      <c r="CEN50" s="191"/>
      <c r="CEO50" s="191"/>
      <c r="CEP50" s="191"/>
      <c r="CEQ50" s="191"/>
      <c r="CER50" s="191"/>
      <c r="CES50" s="191"/>
      <c r="CET50" s="191"/>
      <c r="CEU50" s="191"/>
      <c r="CEV50" s="191"/>
      <c r="CEW50" s="191"/>
      <c r="CEX50" s="191"/>
      <c r="CEY50" s="191"/>
      <c r="CEZ50" s="191"/>
      <c r="CFA50" s="191"/>
      <c r="CFB50" s="191"/>
      <c r="CFC50" s="191"/>
      <c r="CFD50" s="191"/>
      <c r="CFE50" s="191"/>
      <c r="CFF50" s="191"/>
      <c r="CFG50" s="191"/>
      <c r="CFH50" s="191"/>
      <c r="CFI50" s="191"/>
      <c r="CFJ50" s="191"/>
      <c r="CFK50" s="191"/>
      <c r="CFL50" s="191"/>
      <c r="CFM50" s="191"/>
      <c r="CFN50" s="191"/>
      <c r="CFO50" s="191"/>
      <c r="CFP50" s="191"/>
      <c r="CFQ50" s="191"/>
      <c r="CFR50" s="191"/>
      <c r="CFS50" s="191"/>
      <c r="CFT50" s="191"/>
      <c r="CFU50" s="191"/>
      <c r="CFV50" s="191"/>
      <c r="CFW50" s="191"/>
      <c r="CFX50" s="191"/>
      <c r="CFY50" s="191"/>
      <c r="CFZ50" s="191"/>
      <c r="CGA50" s="191"/>
      <c r="CGB50" s="191"/>
      <c r="CGC50" s="191"/>
      <c r="CGD50" s="191"/>
      <c r="CGE50" s="191"/>
      <c r="CGF50" s="191"/>
      <c r="CGG50" s="191"/>
      <c r="CGH50" s="191"/>
      <c r="CGI50" s="191"/>
      <c r="CGJ50" s="191"/>
      <c r="CGK50" s="191"/>
      <c r="CGL50" s="191"/>
      <c r="CGM50" s="191"/>
      <c r="CGN50" s="191"/>
      <c r="CGO50" s="191"/>
      <c r="CGP50" s="191"/>
      <c r="CGQ50" s="191"/>
      <c r="CGR50" s="191"/>
      <c r="CGS50" s="191"/>
      <c r="CGT50" s="191"/>
      <c r="CGU50" s="191"/>
      <c r="CGV50" s="191"/>
      <c r="CGW50" s="191"/>
      <c r="CGX50" s="191"/>
      <c r="CGY50" s="191"/>
      <c r="CGZ50" s="191"/>
      <c r="CHA50" s="191"/>
      <c r="CHB50" s="191"/>
      <c r="CHC50" s="191"/>
      <c r="CHD50" s="191"/>
      <c r="CHE50" s="191"/>
      <c r="CHF50" s="191"/>
      <c r="CHG50" s="191"/>
      <c r="CHH50" s="191"/>
      <c r="CHI50" s="191"/>
      <c r="CHJ50" s="191"/>
      <c r="CHK50" s="191"/>
      <c r="CHL50" s="191"/>
      <c r="CHM50" s="191"/>
      <c r="CHN50" s="191"/>
      <c r="CHO50" s="191"/>
      <c r="CHP50" s="191"/>
      <c r="CHQ50" s="191"/>
      <c r="CHR50" s="191"/>
      <c r="CHS50" s="191"/>
      <c r="CHT50" s="191"/>
      <c r="CHU50" s="191"/>
      <c r="CHV50" s="191"/>
      <c r="CHW50" s="191"/>
      <c r="CHX50" s="191"/>
      <c r="CHY50" s="191"/>
      <c r="CHZ50" s="191"/>
      <c r="CIA50" s="191"/>
      <c r="CIB50" s="191"/>
      <c r="CIC50" s="191"/>
      <c r="CID50" s="191"/>
      <c r="CIE50" s="191"/>
      <c r="CIF50" s="191"/>
      <c r="CIG50" s="191"/>
      <c r="CIH50" s="191"/>
      <c r="CII50" s="191"/>
      <c r="CIJ50" s="191"/>
      <c r="CIK50" s="191"/>
      <c r="CIL50" s="191"/>
      <c r="CIM50" s="191"/>
      <c r="CIN50" s="191"/>
      <c r="CIO50" s="191"/>
      <c r="CIP50" s="191"/>
      <c r="CIQ50" s="191"/>
      <c r="CIR50" s="191"/>
      <c r="CIS50" s="191"/>
      <c r="CIT50" s="191"/>
      <c r="CIU50" s="191"/>
      <c r="CIV50" s="191"/>
      <c r="CIW50" s="191"/>
      <c r="CIX50" s="191"/>
      <c r="CIY50" s="191"/>
      <c r="CIZ50" s="191"/>
      <c r="CJA50" s="191"/>
      <c r="CJB50" s="191"/>
      <c r="CJC50" s="191"/>
      <c r="CJD50" s="191"/>
      <c r="CJE50" s="191"/>
      <c r="CJF50" s="191"/>
      <c r="CJG50" s="191"/>
      <c r="CJH50" s="191"/>
      <c r="CJI50" s="191"/>
      <c r="CJJ50" s="191"/>
      <c r="CJK50" s="191"/>
      <c r="CJL50" s="191"/>
      <c r="CJM50" s="191"/>
      <c r="CJN50" s="191"/>
      <c r="CJO50" s="191"/>
      <c r="CJP50" s="191"/>
      <c r="CJQ50" s="191"/>
      <c r="CJR50" s="191"/>
      <c r="CJS50" s="191"/>
      <c r="CJT50" s="191"/>
      <c r="CJU50" s="191"/>
      <c r="CJV50" s="191"/>
      <c r="CJW50" s="191"/>
      <c r="CJX50" s="191"/>
      <c r="CJY50" s="191"/>
      <c r="CJZ50" s="191"/>
      <c r="CKA50" s="191"/>
      <c r="CKB50" s="191"/>
      <c r="CKC50" s="191"/>
      <c r="CKD50" s="191"/>
      <c r="CKE50" s="191"/>
      <c r="CKF50" s="191"/>
      <c r="CKG50" s="191"/>
      <c r="CKH50" s="191"/>
      <c r="CKI50" s="191"/>
      <c r="CKJ50" s="191"/>
      <c r="CKK50" s="191"/>
      <c r="CKL50" s="191"/>
      <c r="CKM50" s="191"/>
      <c r="CKN50" s="191"/>
      <c r="CKO50" s="191"/>
      <c r="CKP50" s="191"/>
      <c r="CKQ50" s="191"/>
      <c r="CKR50" s="191"/>
      <c r="CKS50" s="191"/>
      <c r="CKT50" s="191"/>
      <c r="CKU50" s="191"/>
      <c r="CKV50" s="191"/>
      <c r="CKW50" s="191"/>
      <c r="CKX50" s="191"/>
      <c r="CKY50" s="191"/>
      <c r="CKZ50" s="191"/>
      <c r="CLA50" s="191"/>
      <c r="CLB50" s="191"/>
      <c r="CLC50" s="191"/>
      <c r="CLD50" s="191"/>
      <c r="CLE50" s="191"/>
      <c r="CLF50" s="191"/>
      <c r="CLG50" s="191"/>
      <c r="CLH50" s="191"/>
      <c r="CLI50" s="191"/>
      <c r="CLJ50" s="191"/>
      <c r="CLK50" s="191"/>
      <c r="CLL50" s="191"/>
      <c r="CLM50" s="191"/>
      <c r="CLN50" s="191"/>
      <c r="CLO50" s="191"/>
      <c r="CLP50" s="191"/>
      <c r="CLQ50" s="191"/>
      <c r="CLR50" s="191"/>
      <c r="CLS50" s="191"/>
      <c r="CLT50" s="191"/>
      <c r="CLU50" s="191"/>
      <c r="CLV50" s="191"/>
      <c r="CLW50" s="191"/>
      <c r="CLX50" s="191"/>
      <c r="CLY50" s="191"/>
      <c r="CLZ50" s="191"/>
      <c r="CMA50" s="191"/>
      <c r="CMB50" s="191"/>
      <c r="CMC50" s="191"/>
      <c r="CMD50" s="191"/>
      <c r="CME50" s="191"/>
      <c r="CMF50" s="191"/>
      <c r="CMG50" s="191"/>
      <c r="CMH50" s="191"/>
      <c r="CMI50" s="191"/>
      <c r="CMJ50" s="191"/>
      <c r="CMK50" s="191"/>
      <c r="CML50" s="191"/>
      <c r="CMM50" s="191"/>
      <c r="CMN50" s="191"/>
      <c r="CMO50" s="191"/>
      <c r="CMP50" s="191"/>
      <c r="CMQ50" s="191"/>
      <c r="CMR50" s="191"/>
      <c r="CMS50" s="191"/>
      <c r="CMT50" s="191"/>
      <c r="CMU50" s="191"/>
      <c r="CMV50" s="191"/>
      <c r="CMW50" s="191"/>
      <c r="CMX50" s="191"/>
      <c r="CMY50" s="191"/>
      <c r="CMZ50" s="191"/>
      <c r="CNA50" s="191"/>
      <c r="CNB50" s="191"/>
      <c r="CNC50" s="191"/>
      <c r="CND50" s="191"/>
      <c r="CNE50" s="191"/>
      <c r="CNF50" s="191"/>
      <c r="CNG50" s="191"/>
      <c r="CNH50" s="191"/>
      <c r="CNI50" s="191"/>
      <c r="CNJ50" s="191"/>
      <c r="CNK50" s="191"/>
      <c r="CNL50" s="191"/>
      <c r="CNM50" s="191"/>
      <c r="CNN50" s="191"/>
      <c r="CNO50" s="191"/>
      <c r="CNP50" s="191"/>
      <c r="CNQ50" s="191"/>
      <c r="CNR50" s="191"/>
      <c r="CNS50" s="191"/>
      <c r="CNT50" s="191"/>
      <c r="CNU50" s="191"/>
      <c r="CNV50" s="191"/>
      <c r="CNW50" s="191"/>
      <c r="CNX50" s="191"/>
      <c r="CNY50" s="191"/>
      <c r="CNZ50" s="191"/>
      <c r="COA50" s="191"/>
      <c r="COB50" s="191"/>
      <c r="COC50" s="191"/>
      <c r="COD50" s="191"/>
      <c r="COE50" s="191"/>
      <c r="COF50" s="191"/>
      <c r="COG50" s="191"/>
      <c r="COH50" s="191"/>
      <c r="COI50" s="191"/>
      <c r="COJ50" s="191"/>
      <c r="COK50" s="191"/>
      <c r="COL50" s="191"/>
      <c r="COM50" s="191"/>
      <c r="CON50" s="191"/>
      <c r="COO50" s="191"/>
      <c r="COP50" s="191"/>
      <c r="COQ50" s="191"/>
      <c r="COR50" s="191"/>
      <c r="COS50" s="191"/>
      <c r="COT50" s="191"/>
      <c r="COU50" s="191"/>
      <c r="COV50" s="191"/>
      <c r="COW50" s="191"/>
      <c r="COX50" s="191"/>
      <c r="COY50" s="191"/>
      <c r="COZ50" s="191"/>
      <c r="CPA50" s="191"/>
      <c r="CPB50" s="191"/>
      <c r="CPC50" s="191"/>
      <c r="CPD50" s="191"/>
      <c r="CPE50" s="191"/>
      <c r="CPF50" s="191"/>
      <c r="CPG50" s="191"/>
      <c r="CPH50" s="191"/>
      <c r="CPI50" s="191"/>
      <c r="CPJ50" s="191"/>
      <c r="CPK50" s="191"/>
      <c r="CPL50" s="191"/>
      <c r="CPM50" s="191"/>
      <c r="CPN50" s="191"/>
      <c r="CPO50" s="191"/>
      <c r="CPP50" s="191"/>
      <c r="CPQ50" s="191"/>
      <c r="CPR50" s="191"/>
      <c r="CPS50" s="191"/>
      <c r="CPT50" s="191"/>
      <c r="CPU50" s="191"/>
      <c r="CPV50" s="191"/>
      <c r="CPW50" s="191"/>
      <c r="CPX50" s="191"/>
      <c r="CPY50" s="191"/>
      <c r="CPZ50" s="191"/>
      <c r="CQA50" s="191"/>
      <c r="CQB50" s="191"/>
      <c r="CQC50" s="191"/>
      <c r="CQD50" s="191"/>
      <c r="CQE50" s="191"/>
      <c r="CQF50" s="191"/>
      <c r="CQG50" s="191"/>
      <c r="CQH50" s="191"/>
      <c r="CQI50" s="191"/>
      <c r="CQJ50" s="191"/>
      <c r="CQK50" s="191"/>
      <c r="CQL50" s="191"/>
      <c r="CQM50" s="191"/>
      <c r="CQN50" s="191"/>
      <c r="CQO50" s="191"/>
      <c r="CQP50" s="191"/>
      <c r="CQQ50" s="191"/>
      <c r="CQR50" s="191"/>
      <c r="CQS50" s="191"/>
      <c r="CQT50" s="191"/>
      <c r="CQU50" s="191"/>
      <c r="CQV50" s="191"/>
      <c r="CQW50" s="191"/>
      <c r="CQX50" s="191"/>
      <c r="CQY50" s="191"/>
      <c r="CQZ50" s="191"/>
      <c r="CRA50" s="191"/>
      <c r="CRB50" s="191"/>
      <c r="CRC50" s="191"/>
      <c r="CRD50" s="191"/>
      <c r="CRE50" s="191"/>
      <c r="CRF50" s="191"/>
      <c r="CRG50" s="191"/>
      <c r="CRH50" s="191"/>
      <c r="CRI50" s="191"/>
      <c r="CRJ50" s="191"/>
      <c r="CRK50" s="191"/>
      <c r="CRL50" s="191"/>
      <c r="CRM50" s="191"/>
      <c r="CRN50" s="191"/>
      <c r="CRO50" s="191"/>
      <c r="CRP50" s="191"/>
      <c r="CRQ50" s="191"/>
      <c r="CRR50" s="191"/>
      <c r="CRS50" s="191"/>
      <c r="CRT50" s="191"/>
      <c r="CRU50" s="191"/>
      <c r="CRV50" s="191"/>
      <c r="CRW50" s="191"/>
      <c r="CRX50" s="191"/>
      <c r="CRY50" s="191"/>
      <c r="CRZ50" s="191"/>
      <c r="CSA50" s="191"/>
      <c r="CSB50" s="191"/>
      <c r="CSC50" s="191"/>
      <c r="CSD50" s="191"/>
      <c r="CSE50" s="191"/>
      <c r="CSF50" s="191"/>
      <c r="CSG50" s="191"/>
      <c r="CSH50" s="191"/>
      <c r="CSI50" s="191"/>
      <c r="CSJ50" s="191"/>
      <c r="CSK50" s="191"/>
      <c r="CSL50" s="191"/>
      <c r="CSM50" s="191"/>
      <c r="CSN50" s="191"/>
      <c r="CSO50" s="191"/>
      <c r="CSP50" s="191"/>
      <c r="CSQ50" s="191"/>
      <c r="CSR50" s="191"/>
      <c r="CSS50" s="191"/>
      <c r="CST50" s="191"/>
      <c r="CSU50" s="191"/>
      <c r="CSV50" s="191"/>
      <c r="CSW50" s="191"/>
      <c r="CSX50" s="191"/>
      <c r="CSY50" s="191"/>
      <c r="CSZ50" s="191"/>
      <c r="CTA50" s="191"/>
      <c r="CTB50" s="191"/>
      <c r="CTC50" s="191"/>
      <c r="CTD50" s="191"/>
      <c r="CTE50" s="191"/>
      <c r="CTF50" s="191"/>
      <c r="CTG50" s="191"/>
      <c r="CTH50" s="191"/>
      <c r="CTI50" s="191"/>
      <c r="CTJ50" s="191"/>
      <c r="CTK50" s="191"/>
      <c r="CTL50" s="191"/>
      <c r="CTM50" s="191"/>
      <c r="CTN50" s="191"/>
      <c r="CTO50" s="191"/>
      <c r="CTP50" s="191"/>
      <c r="CTQ50" s="191"/>
      <c r="CTR50" s="191"/>
      <c r="CTS50" s="191"/>
      <c r="CTT50" s="191"/>
      <c r="CTU50" s="191"/>
      <c r="CTV50" s="191"/>
      <c r="CTW50" s="191"/>
      <c r="CTX50" s="191"/>
      <c r="CTY50" s="191"/>
      <c r="CTZ50" s="191"/>
      <c r="CUA50" s="191"/>
      <c r="CUB50" s="191"/>
      <c r="CUC50" s="191"/>
      <c r="CUD50" s="191"/>
      <c r="CUE50" s="191"/>
      <c r="CUF50" s="191"/>
      <c r="CUG50" s="191"/>
      <c r="CUH50" s="191"/>
      <c r="CUI50" s="191"/>
      <c r="CUJ50" s="191"/>
      <c r="CUK50" s="191"/>
      <c r="CUL50" s="191"/>
      <c r="CUM50" s="191"/>
      <c r="CUN50" s="191"/>
      <c r="CUO50" s="191"/>
      <c r="CUP50" s="191"/>
      <c r="CUQ50" s="191"/>
      <c r="CUR50" s="191"/>
      <c r="CUS50" s="191"/>
      <c r="CUT50" s="191"/>
      <c r="CUU50" s="191"/>
      <c r="CUV50" s="191"/>
      <c r="CUW50" s="191"/>
      <c r="CUX50" s="191"/>
      <c r="CUY50" s="191"/>
      <c r="CUZ50" s="191"/>
      <c r="CVA50" s="191"/>
      <c r="CVB50" s="191"/>
      <c r="CVC50" s="191"/>
      <c r="CVD50" s="191"/>
      <c r="CVE50" s="191"/>
      <c r="CVF50" s="191"/>
      <c r="CVG50" s="191"/>
      <c r="CVH50" s="191"/>
      <c r="CVI50" s="191"/>
      <c r="CVJ50" s="191"/>
      <c r="CVK50" s="191"/>
      <c r="CVL50" s="191"/>
      <c r="CVM50" s="191"/>
      <c r="CVN50" s="191"/>
      <c r="CVO50" s="191"/>
      <c r="CVP50" s="191"/>
      <c r="CVQ50" s="191"/>
      <c r="CVR50" s="191"/>
      <c r="CVS50" s="191"/>
      <c r="CVT50" s="191"/>
      <c r="CVU50" s="191"/>
      <c r="CVV50" s="191"/>
      <c r="CVW50" s="191"/>
      <c r="CVX50" s="191"/>
      <c r="CVY50" s="191"/>
      <c r="CVZ50" s="191"/>
      <c r="CWA50" s="191"/>
      <c r="CWB50" s="191"/>
      <c r="CWC50" s="191"/>
      <c r="CWD50" s="191"/>
      <c r="CWE50" s="191"/>
      <c r="CWF50" s="191"/>
      <c r="CWG50" s="191"/>
      <c r="CWH50" s="191"/>
      <c r="CWI50" s="191"/>
      <c r="CWJ50" s="191"/>
      <c r="CWK50" s="191"/>
      <c r="CWL50" s="191"/>
      <c r="CWM50" s="191"/>
      <c r="CWN50" s="191"/>
      <c r="CWO50" s="191"/>
      <c r="CWP50" s="191"/>
      <c r="CWQ50" s="191"/>
      <c r="CWR50" s="191"/>
      <c r="CWS50" s="191"/>
      <c r="CWT50" s="191"/>
      <c r="CWU50" s="191"/>
      <c r="CWV50" s="191"/>
      <c r="CWW50" s="191"/>
      <c r="CWX50" s="191"/>
      <c r="CWY50" s="191"/>
      <c r="CWZ50" s="191"/>
      <c r="CXA50" s="191"/>
      <c r="CXB50" s="191"/>
      <c r="CXC50" s="191"/>
      <c r="CXD50" s="191"/>
      <c r="CXE50" s="191"/>
      <c r="CXF50" s="191"/>
      <c r="CXG50" s="191"/>
      <c r="CXH50" s="191"/>
      <c r="CXI50" s="191"/>
      <c r="CXJ50" s="191"/>
      <c r="CXK50" s="191"/>
      <c r="CXL50" s="191"/>
      <c r="CXM50" s="191"/>
      <c r="CXN50" s="191"/>
      <c r="CXO50" s="191"/>
      <c r="CXP50" s="191"/>
      <c r="CXQ50" s="191"/>
      <c r="CXR50" s="191"/>
      <c r="CXS50" s="191"/>
      <c r="CXT50" s="191"/>
      <c r="CXU50" s="191"/>
      <c r="CXV50" s="191"/>
      <c r="CXW50" s="191"/>
      <c r="CXX50" s="191"/>
      <c r="CXY50" s="191"/>
      <c r="CXZ50" s="191"/>
      <c r="CYA50" s="191"/>
      <c r="CYB50" s="191"/>
      <c r="CYC50" s="191"/>
      <c r="CYD50" s="191"/>
      <c r="CYE50" s="191"/>
      <c r="CYF50" s="191"/>
      <c r="CYG50" s="191"/>
      <c r="CYH50" s="191"/>
      <c r="CYI50" s="191"/>
      <c r="CYJ50" s="191"/>
      <c r="CYK50" s="191"/>
      <c r="CYL50" s="191"/>
      <c r="CYM50" s="191"/>
      <c r="CYN50" s="191"/>
      <c r="CYO50" s="191"/>
      <c r="CYP50" s="191"/>
      <c r="CYQ50" s="191"/>
      <c r="CYR50" s="191"/>
      <c r="CYS50" s="191"/>
      <c r="CYT50" s="191"/>
      <c r="CYU50" s="191"/>
      <c r="CYV50" s="191"/>
      <c r="CYW50" s="191"/>
      <c r="CYX50" s="191"/>
      <c r="CYY50" s="191"/>
      <c r="CYZ50" s="191"/>
      <c r="CZA50" s="191"/>
      <c r="CZB50" s="191"/>
      <c r="CZC50" s="191"/>
      <c r="CZD50" s="191"/>
      <c r="CZE50" s="191"/>
      <c r="CZF50" s="191"/>
      <c r="CZG50" s="191"/>
      <c r="CZH50" s="191"/>
      <c r="CZI50" s="191"/>
      <c r="CZJ50" s="191"/>
      <c r="CZK50" s="191"/>
      <c r="CZL50" s="191"/>
      <c r="CZM50" s="191"/>
      <c r="CZN50" s="191"/>
      <c r="CZO50" s="191"/>
      <c r="CZP50" s="191"/>
      <c r="CZQ50" s="191"/>
      <c r="CZR50" s="191"/>
      <c r="CZS50" s="191"/>
      <c r="CZT50" s="191"/>
      <c r="CZU50" s="191"/>
      <c r="CZV50" s="191"/>
      <c r="CZW50" s="191"/>
      <c r="CZX50" s="191"/>
      <c r="CZY50" s="191"/>
      <c r="CZZ50" s="191"/>
      <c r="DAA50" s="191"/>
      <c r="DAB50" s="191"/>
      <c r="DAC50" s="191"/>
      <c r="DAD50" s="191"/>
      <c r="DAE50" s="191"/>
      <c r="DAF50" s="191"/>
      <c r="DAG50" s="191"/>
      <c r="DAH50" s="191"/>
      <c r="DAI50" s="191"/>
      <c r="DAJ50" s="191"/>
      <c r="DAK50" s="191"/>
      <c r="DAL50" s="191"/>
      <c r="DAM50" s="191"/>
      <c r="DAN50" s="191"/>
      <c r="DAO50" s="191"/>
      <c r="DAP50" s="191"/>
      <c r="DAQ50" s="191"/>
      <c r="DAR50" s="191"/>
      <c r="DAS50" s="191"/>
      <c r="DAT50" s="191"/>
      <c r="DAU50" s="191"/>
      <c r="DAV50" s="191"/>
      <c r="DAW50" s="191"/>
      <c r="DAX50" s="191"/>
      <c r="DAY50" s="191"/>
      <c r="DAZ50" s="191"/>
      <c r="DBA50" s="191"/>
      <c r="DBB50" s="191"/>
      <c r="DBC50" s="191"/>
      <c r="DBD50" s="191"/>
      <c r="DBE50" s="191"/>
      <c r="DBF50" s="191"/>
      <c r="DBG50" s="191"/>
      <c r="DBH50" s="191"/>
      <c r="DBI50" s="191"/>
      <c r="DBJ50" s="191"/>
      <c r="DBK50" s="191"/>
      <c r="DBL50" s="191"/>
      <c r="DBM50" s="191"/>
      <c r="DBN50" s="191"/>
      <c r="DBO50" s="191"/>
      <c r="DBP50" s="191"/>
      <c r="DBQ50" s="191"/>
      <c r="DBR50" s="191"/>
      <c r="DBS50" s="191"/>
      <c r="DBT50" s="191"/>
      <c r="DBU50" s="191"/>
      <c r="DBV50" s="191"/>
      <c r="DBW50" s="191"/>
      <c r="DBX50" s="191"/>
      <c r="DBY50" s="191"/>
      <c r="DBZ50" s="191"/>
      <c r="DCA50" s="191"/>
      <c r="DCB50" s="191"/>
      <c r="DCC50" s="191"/>
      <c r="DCD50" s="191"/>
      <c r="DCE50" s="191"/>
      <c r="DCF50" s="191"/>
      <c r="DCG50" s="191"/>
      <c r="DCH50" s="191"/>
      <c r="DCI50" s="191"/>
      <c r="DCJ50" s="191"/>
      <c r="DCK50" s="191"/>
      <c r="DCL50" s="191"/>
      <c r="DCM50" s="191"/>
      <c r="DCN50" s="191"/>
      <c r="DCO50" s="191"/>
      <c r="DCP50" s="191"/>
      <c r="DCQ50" s="191"/>
      <c r="DCR50" s="191"/>
      <c r="DCS50" s="191"/>
      <c r="DCT50" s="191"/>
      <c r="DCU50" s="191"/>
      <c r="DCV50" s="191"/>
      <c r="DCW50" s="191"/>
      <c r="DCX50" s="191"/>
      <c r="DCY50" s="191"/>
      <c r="DCZ50" s="191"/>
      <c r="DDA50" s="191"/>
      <c r="DDB50" s="191"/>
      <c r="DDC50" s="191"/>
      <c r="DDD50" s="191"/>
      <c r="DDE50" s="191"/>
      <c r="DDF50" s="191"/>
      <c r="DDG50" s="191"/>
      <c r="DDH50" s="191"/>
      <c r="DDI50" s="191"/>
      <c r="DDJ50" s="191"/>
      <c r="DDK50" s="191"/>
      <c r="DDL50" s="191"/>
      <c r="DDM50" s="191"/>
      <c r="DDN50" s="191"/>
      <c r="DDO50" s="191"/>
      <c r="DDP50" s="191"/>
      <c r="DDQ50" s="191"/>
      <c r="DDR50" s="191"/>
      <c r="DDS50" s="191"/>
      <c r="DDT50" s="191"/>
      <c r="DDU50" s="191"/>
      <c r="DDV50" s="191"/>
      <c r="DDW50" s="191"/>
      <c r="DDX50" s="191"/>
      <c r="DDY50" s="191"/>
      <c r="DDZ50" s="191"/>
      <c r="DEA50" s="191"/>
      <c r="DEB50" s="191"/>
      <c r="DEC50" s="191"/>
      <c r="DED50" s="191"/>
      <c r="DEE50" s="191"/>
      <c r="DEF50" s="191"/>
      <c r="DEG50" s="191"/>
      <c r="DEH50" s="191"/>
      <c r="DEI50" s="191"/>
      <c r="DEJ50" s="191"/>
      <c r="DEK50" s="191"/>
      <c r="DEL50" s="191"/>
      <c r="DEM50" s="191"/>
      <c r="DEN50" s="191"/>
      <c r="DEO50" s="191"/>
      <c r="DEP50" s="191"/>
      <c r="DEQ50" s="191"/>
      <c r="DER50" s="191"/>
      <c r="DES50" s="191"/>
      <c r="DET50" s="191"/>
      <c r="DEU50" s="191"/>
      <c r="DEV50" s="191"/>
      <c r="DEW50" s="191"/>
      <c r="DEX50" s="191"/>
      <c r="DEY50" s="191"/>
      <c r="DEZ50" s="191"/>
      <c r="DFA50" s="191"/>
      <c r="DFB50" s="191"/>
      <c r="DFC50" s="191"/>
      <c r="DFD50" s="191"/>
      <c r="DFE50" s="191"/>
      <c r="DFF50" s="191"/>
      <c r="DFG50" s="191"/>
      <c r="DFH50" s="191"/>
      <c r="DFI50" s="191"/>
      <c r="DFJ50" s="191"/>
      <c r="DFK50" s="191"/>
      <c r="DFL50" s="191"/>
      <c r="DFM50" s="191"/>
      <c r="DFN50" s="191"/>
      <c r="DFO50" s="191"/>
      <c r="DFP50" s="191"/>
      <c r="DFQ50" s="191"/>
      <c r="DFR50" s="191"/>
      <c r="DFS50" s="191"/>
      <c r="DFT50" s="191"/>
      <c r="DFU50" s="191"/>
      <c r="DFV50" s="191"/>
      <c r="DFW50" s="191"/>
      <c r="DFX50" s="191"/>
      <c r="DFY50" s="191"/>
      <c r="DFZ50" s="191"/>
      <c r="DGA50" s="191"/>
      <c r="DGB50" s="191"/>
      <c r="DGC50" s="191"/>
      <c r="DGD50" s="191"/>
      <c r="DGE50" s="191"/>
      <c r="DGF50" s="191"/>
      <c r="DGG50" s="191"/>
      <c r="DGH50" s="191"/>
      <c r="DGI50" s="191"/>
      <c r="DGJ50" s="191"/>
      <c r="DGK50" s="191"/>
      <c r="DGL50" s="191"/>
      <c r="DGM50" s="191"/>
      <c r="DGN50" s="191"/>
      <c r="DGO50" s="191"/>
      <c r="DGP50" s="191"/>
      <c r="DGQ50" s="191"/>
      <c r="DGR50" s="191"/>
      <c r="DGS50" s="191"/>
      <c r="DGT50" s="191"/>
      <c r="DGU50" s="191"/>
      <c r="DGV50" s="191"/>
      <c r="DGW50" s="191"/>
      <c r="DGX50" s="191"/>
      <c r="DGY50" s="191"/>
      <c r="DGZ50" s="191"/>
      <c r="DHA50" s="191"/>
      <c r="DHB50" s="191"/>
      <c r="DHC50" s="191"/>
      <c r="DHD50" s="191"/>
      <c r="DHE50" s="191"/>
      <c r="DHF50" s="191"/>
      <c r="DHG50" s="191"/>
      <c r="DHH50" s="191"/>
      <c r="DHI50" s="191"/>
      <c r="DHJ50" s="191"/>
      <c r="DHK50" s="191"/>
      <c r="DHL50" s="191"/>
      <c r="DHM50" s="191"/>
      <c r="DHN50" s="191"/>
      <c r="DHO50" s="191"/>
      <c r="DHP50" s="191"/>
      <c r="DHQ50" s="191"/>
      <c r="DHR50" s="191"/>
      <c r="DHS50" s="191"/>
      <c r="DHT50" s="191"/>
      <c r="DHU50" s="191"/>
      <c r="DHV50" s="191"/>
      <c r="DHW50" s="191"/>
      <c r="DHX50" s="191"/>
      <c r="DHY50" s="191"/>
      <c r="DHZ50" s="191"/>
      <c r="DIA50" s="191"/>
      <c r="DIB50" s="191"/>
      <c r="DIC50" s="191"/>
      <c r="DID50" s="191"/>
      <c r="DIE50" s="191"/>
      <c r="DIF50" s="191"/>
      <c r="DIG50" s="191"/>
      <c r="DIH50" s="191"/>
      <c r="DII50" s="191"/>
      <c r="DIJ50" s="191"/>
      <c r="DIK50" s="191"/>
      <c r="DIL50" s="191"/>
      <c r="DIM50" s="191"/>
      <c r="DIN50" s="191"/>
      <c r="DIO50" s="191"/>
      <c r="DIP50" s="191"/>
      <c r="DIQ50" s="191"/>
      <c r="DIR50" s="191"/>
      <c r="DIS50" s="191"/>
      <c r="DIT50" s="191"/>
      <c r="DIU50" s="191"/>
      <c r="DIV50" s="191"/>
      <c r="DIW50" s="191"/>
      <c r="DIX50" s="191"/>
      <c r="DIY50" s="191"/>
      <c r="DIZ50" s="191"/>
      <c r="DJA50" s="191"/>
      <c r="DJB50" s="191"/>
      <c r="DJC50" s="191"/>
      <c r="DJD50" s="191"/>
      <c r="DJE50" s="191"/>
      <c r="DJF50" s="191"/>
      <c r="DJG50" s="191"/>
      <c r="DJH50" s="191"/>
      <c r="DJI50" s="191"/>
      <c r="DJJ50" s="191"/>
      <c r="DJK50" s="191"/>
      <c r="DJL50" s="191"/>
      <c r="DJM50" s="191"/>
      <c r="DJN50" s="191"/>
      <c r="DJO50" s="191"/>
      <c r="DJP50" s="191"/>
      <c r="DJQ50" s="191"/>
      <c r="DJR50" s="191"/>
      <c r="DJS50" s="191"/>
      <c r="DJT50" s="191"/>
      <c r="DJU50" s="191"/>
      <c r="DJV50" s="191"/>
      <c r="DJW50" s="191"/>
      <c r="DJX50" s="191"/>
      <c r="DJY50" s="191"/>
      <c r="DJZ50" s="191"/>
      <c r="DKA50" s="191"/>
      <c r="DKB50" s="191"/>
      <c r="DKC50" s="191"/>
      <c r="DKD50" s="191"/>
      <c r="DKE50" s="191"/>
      <c r="DKF50" s="191"/>
      <c r="DKG50" s="191"/>
      <c r="DKH50" s="191"/>
      <c r="DKI50" s="191"/>
      <c r="DKJ50" s="191"/>
      <c r="DKK50" s="191"/>
      <c r="DKL50" s="191"/>
      <c r="DKM50" s="191"/>
      <c r="DKN50" s="191"/>
      <c r="DKO50" s="191"/>
      <c r="DKP50" s="191"/>
      <c r="DKQ50" s="191"/>
      <c r="DKR50" s="191"/>
      <c r="DKS50" s="191"/>
      <c r="DKT50" s="191"/>
      <c r="DKU50" s="191"/>
      <c r="DKV50" s="191"/>
      <c r="DKW50" s="191"/>
      <c r="DKX50" s="191"/>
      <c r="DKY50" s="191"/>
      <c r="DKZ50" s="191"/>
      <c r="DLA50" s="191"/>
      <c r="DLB50" s="191"/>
      <c r="DLC50" s="191"/>
      <c r="DLD50" s="191"/>
      <c r="DLE50" s="191"/>
      <c r="DLF50" s="191"/>
      <c r="DLG50" s="191"/>
      <c r="DLH50" s="191"/>
      <c r="DLI50" s="191"/>
      <c r="DLJ50" s="191"/>
      <c r="DLK50" s="191"/>
      <c r="DLL50" s="191"/>
      <c r="DLM50" s="191"/>
      <c r="DLN50" s="191"/>
      <c r="DLO50" s="191"/>
      <c r="DLP50" s="191"/>
      <c r="DLQ50" s="191"/>
      <c r="DLR50" s="191"/>
      <c r="DLS50" s="191"/>
      <c r="DLT50" s="191"/>
      <c r="DLU50" s="191"/>
      <c r="DLV50" s="191"/>
      <c r="DLW50" s="191"/>
      <c r="DLX50" s="191"/>
      <c r="DLY50" s="191"/>
      <c r="DLZ50" s="191"/>
      <c r="DMA50" s="191"/>
      <c r="DMB50" s="191"/>
      <c r="DMC50" s="191"/>
      <c r="DMD50" s="191"/>
      <c r="DME50" s="191"/>
      <c r="DMF50" s="191"/>
      <c r="DMG50" s="191"/>
      <c r="DMH50" s="191"/>
      <c r="DMI50" s="191"/>
      <c r="DMJ50" s="191"/>
      <c r="DMK50" s="191"/>
      <c r="DML50" s="191"/>
      <c r="DMM50" s="191"/>
      <c r="DMN50" s="191"/>
      <c r="DMO50" s="191"/>
      <c r="DMP50" s="191"/>
      <c r="DMQ50" s="191"/>
      <c r="DMR50" s="191"/>
      <c r="DMS50" s="191"/>
      <c r="DMT50" s="191"/>
      <c r="DMU50" s="191"/>
      <c r="DMV50" s="191"/>
      <c r="DMW50" s="191"/>
      <c r="DMX50" s="191"/>
      <c r="DMY50" s="191"/>
      <c r="DMZ50" s="191"/>
      <c r="DNA50" s="191"/>
      <c r="DNB50" s="191"/>
      <c r="DNC50" s="191"/>
      <c r="DND50" s="191"/>
      <c r="DNE50" s="191"/>
      <c r="DNF50" s="191"/>
      <c r="DNG50" s="191"/>
      <c r="DNH50" s="191"/>
      <c r="DNI50" s="191"/>
      <c r="DNJ50" s="191"/>
      <c r="DNK50" s="191"/>
      <c r="DNL50" s="191"/>
      <c r="DNM50" s="191"/>
      <c r="DNN50" s="191"/>
      <c r="DNO50" s="191"/>
      <c r="DNP50" s="191"/>
      <c r="DNQ50" s="191"/>
      <c r="DNR50" s="191"/>
      <c r="DNS50" s="191"/>
      <c r="DNT50" s="191"/>
      <c r="DNU50" s="191"/>
      <c r="DNV50" s="191"/>
      <c r="DNW50" s="191"/>
      <c r="DNX50" s="191"/>
      <c r="DNY50" s="191"/>
      <c r="DNZ50" s="191"/>
      <c r="DOA50" s="191"/>
      <c r="DOB50" s="191"/>
      <c r="DOC50" s="191"/>
      <c r="DOD50" s="191"/>
      <c r="DOE50" s="191"/>
      <c r="DOF50" s="191"/>
      <c r="DOG50" s="191"/>
      <c r="DOH50" s="191"/>
      <c r="DOI50" s="191"/>
      <c r="DOJ50" s="191"/>
      <c r="DOK50" s="191"/>
      <c r="DOL50" s="191"/>
      <c r="DOM50" s="191"/>
      <c r="DON50" s="191"/>
      <c r="DOO50" s="191"/>
      <c r="DOP50" s="191"/>
      <c r="DOQ50" s="191"/>
      <c r="DOR50" s="191"/>
      <c r="DOS50" s="191"/>
      <c r="DOT50" s="191"/>
      <c r="DOU50" s="191"/>
      <c r="DOV50" s="191"/>
      <c r="DOW50" s="191"/>
      <c r="DOX50" s="191"/>
      <c r="DOY50" s="191"/>
      <c r="DOZ50" s="191"/>
      <c r="DPA50" s="191"/>
      <c r="DPB50" s="191"/>
      <c r="DPC50" s="191"/>
      <c r="DPD50" s="191"/>
      <c r="DPE50" s="191"/>
      <c r="DPF50" s="191"/>
      <c r="DPG50" s="191"/>
      <c r="DPH50" s="191"/>
      <c r="DPI50" s="191"/>
      <c r="DPJ50" s="191"/>
      <c r="DPK50" s="191"/>
      <c r="DPL50" s="191"/>
      <c r="DPM50" s="191"/>
      <c r="DPN50" s="191"/>
      <c r="DPO50" s="191"/>
      <c r="DPP50" s="191"/>
      <c r="DPQ50" s="191"/>
      <c r="DPR50" s="191"/>
      <c r="DPS50" s="191"/>
      <c r="DPT50" s="191"/>
      <c r="DPU50" s="191"/>
      <c r="DPV50" s="191"/>
      <c r="DPW50" s="191"/>
      <c r="DPX50" s="191"/>
      <c r="DPY50" s="191"/>
      <c r="DPZ50" s="191"/>
      <c r="DQA50" s="191"/>
      <c r="DQB50" s="191"/>
      <c r="DQC50" s="191"/>
      <c r="DQD50" s="191"/>
      <c r="DQE50" s="191"/>
      <c r="DQF50" s="191"/>
      <c r="DQG50" s="191"/>
      <c r="DQH50" s="191"/>
      <c r="DQI50" s="191"/>
      <c r="DQJ50" s="191"/>
      <c r="DQK50" s="191"/>
      <c r="DQL50" s="191"/>
      <c r="DQM50" s="191"/>
      <c r="DQN50" s="191"/>
      <c r="DQO50" s="191"/>
      <c r="DQP50" s="191"/>
      <c r="DQQ50" s="191"/>
      <c r="DQR50" s="191"/>
      <c r="DQS50" s="191"/>
      <c r="DQT50" s="191"/>
      <c r="DQU50" s="191"/>
      <c r="DQV50" s="191"/>
      <c r="DQW50" s="191"/>
      <c r="DQX50" s="191"/>
      <c r="DQY50" s="191"/>
      <c r="DQZ50" s="191"/>
      <c r="DRA50" s="191"/>
      <c r="DRB50" s="191"/>
      <c r="DRC50" s="191"/>
      <c r="DRD50" s="191"/>
      <c r="DRE50" s="191"/>
      <c r="DRF50" s="191"/>
      <c r="DRG50" s="191"/>
      <c r="DRH50" s="191"/>
      <c r="DRI50" s="191"/>
      <c r="DRJ50" s="191"/>
      <c r="DRK50" s="191"/>
      <c r="DRL50" s="191"/>
      <c r="DRM50" s="191"/>
      <c r="DRN50" s="191"/>
      <c r="DRO50" s="191"/>
      <c r="DRP50" s="191"/>
      <c r="DRQ50" s="191"/>
      <c r="DRR50" s="191"/>
      <c r="DRS50" s="191"/>
      <c r="DRT50" s="191"/>
      <c r="DRU50" s="191"/>
      <c r="DRV50" s="191"/>
      <c r="DRW50" s="191"/>
      <c r="DRX50" s="191"/>
      <c r="DRY50" s="191"/>
      <c r="DRZ50" s="191"/>
      <c r="DSA50" s="191"/>
      <c r="DSB50" s="191"/>
      <c r="DSC50" s="191"/>
      <c r="DSD50" s="191"/>
      <c r="DSE50" s="191"/>
      <c r="DSF50" s="191"/>
      <c r="DSG50" s="191"/>
      <c r="DSH50" s="191"/>
      <c r="DSI50" s="191"/>
      <c r="DSJ50" s="191"/>
      <c r="DSK50" s="191"/>
      <c r="DSL50" s="191"/>
      <c r="DSM50" s="191"/>
      <c r="DSN50" s="191"/>
      <c r="DSO50" s="191"/>
      <c r="DSP50" s="191"/>
      <c r="DSQ50" s="191"/>
      <c r="DSR50" s="191"/>
      <c r="DSS50" s="191"/>
      <c r="DST50" s="191"/>
      <c r="DSU50" s="191"/>
      <c r="DSV50" s="191"/>
      <c r="DSW50" s="191"/>
      <c r="DSX50" s="191"/>
      <c r="DSY50" s="191"/>
      <c r="DSZ50" s="191"/>
      <c r="DTA50" s="191"/>
      <c r="DTB50" s="191"/>
      <c r="DTC50" s="191"/>
      <c r="DTD50" s="191"/>
      <c r="DTE50" s="191"/>
      <c r="DTF50" s="191"/>
      <c r="DTG50" s="191"/>
      <c r="DTH50" s="191"/>
      <c r="DTI50" s="191"/>
      <c r="DTJ50" s="191"/>
      <c r="DTK50" s="191"/>
      <c r="DTL50" s="191"/>
      <c r="DTM50" s="191"/>
      <c r="DTN50" s="191"/>
      <c r="DTO50" s="191"/>
      <c r="DTP50" s="191"/>
      <c r="DTQ50" s="191"/>
      <c r="DTR50" s="191"/>
      <c r="DTS50" s="191"/>
      <c r="DTT50" s="191"/>
      <c r="DTU50" s="191"/>
      <c r="DTV50" s="191"/>
      <c r="DTW50" s="191"/>
      <c r="DTX50" s="191"/>
      <c r="DTY50" s="191"/>
      <c r="DTZ50" s="191"/>
      <c r="DUA50" s="191"/>
      <c r="DUB50" s="191"/>
      <c r="DUC50" s="191"/>
      <c r="DUD50" s="191"/>
      <c r="DUE50" s="191"/>
      <c r="DUF50" s="191"/>
      <c r="DUG50" s="191"/>
      <c r="DUH50" s="191"/>
      <c r="DUI50" s="191"/>
      <c r="DUJ50" s="191"/>
      <c r="DUK50" s="191"/>
      <c r="DUL50" s="191"/>
      <c r="DUM50" s="191"/>
      <c r="DUN50" s="191"/>
      <c r="DUO50" s="191"/>
      <c r="DUP50" s="191"/>
      <c r="DUQ50" s="191"/>
      <c r="DUR50" s="191"/>
      <c r="DUS50" s="191"/>
      <c r="DUT50" s="191"/>
      <c r="DUU50" s="191"/>
      <c r="DUV50" s="191"/>
      <c r="DUW50" s="191"/>
      <c r="DUX50" s="191"/>
      <c r="DUY50" s="191"/>
      <c r="DUZ50" s="191"/>
      <c r="DVA50" s="191"/>
      <c r="DVB50" s="191"/>
      <c r="DVC50" s="191"/>
      <c r="DVD50" s="191"/>
      <c r="DVE50" s="191"/>
      <c r="DVF50" s="191"/>
      <c r="DVG50" s="191"/>
      <c r="DVH50" s="191"/>
      <c r="DVI50" s="191"/>
      <c r="DVJ50" s="191"/>
      <c r="DVK50" s="191"/>
      <c r="DVL50" s="191"/>
      <c r="DVM50" s="191"/>
      <c r="DVN50" s="191"/>
      <c r="DVO50" s="191"/>
      <c r="DVP50" s="191"/>
      <c r="DVQ50" s="191"/>
      <c r="DVR50" s="191"/>
      <c r="DVS50" s="191"/>
      <c r="DVT50" s="191"/>
      <c r="DVU50" s="191"/>
      <c r="DVV50" s="191"/>
      <c r="DVW50" s="191"/>
      <c r="DVX50" s="191"/>
      <c r="DVY50" s="191"/>
      <c r="DVZ50" s="191"/>
      <c r="DWA50" s="191"/>
      <c r="DWB50" s="191"/>
      <c r="DWC50" s="191"/>
      <c r="DWD50" s="191"/>
      <c r="DWE50" s="191"/>
      <c r="DWF50" s="191"/>
      <c r="DWG50" s="191"/>
      <c r="DWH50" s="191"/>
      <c r="DWI50" s="191"/>
      <c r="DWJ50" s="191"/>
      <c r="DWK50" s="191"/>
      <c r="DWL50" s="191"/>
      <c r="DWM50" s="191"/>
      <c r="DWN50" s="191"/>
      <c r="DWO50" s="191"/>
      <c r="DWP50" s="191"/>
      <c r="DWQ50" s="191"/>
      <c r="DWR50" s="191"/>
      <c r="DWS50" s="191"/>
      <c r="DWT50" s="191"/>
      <c r="DWU50" s="191"/>
      <c r="DWV50" s="191"/>
      <c r="DWW50" s="191"/>
      <c r="DWX50" s="191"/>
      <c r="DWY50" s="191"/>
      <c r="DWZ50" s="191"/>
      <c r="DXA50" s="191"/>
      <c r="DXB50" s="191"/>
      <c r="DXC50" s="191"/>
      <c r="DXD50" s="191"/>
      <c r="DXE50" s="191"/>
      <c r="DXF50" s="191"/>
      <c r="DXG50" s="191"/>
      <c r="DXH50" s="191"/>
      <c r="DXI50" s="191"/>
      <c r="DXJ50" s="191"/>
      <c r="DXK50" s="191"/>
      <c r="DXL50" s="191"/>
      <c r="DXM50" s="191"/>
      <c r="DXN50" s="191"/>
      <c r="DXO50" s="191"/>
      <c r="DXP50" s="191"/>
      <c r="DXQ50" s="191"/>
      <c r="DXR50" s="191"/>
      <c r="DXS50" s="191"/>
      <c r="DXT50" s="191"/>
      <c r="DXU50" s="191"/>
      <c r="DXV50" s="191"/>
      <c r="DXW50" s="191"/>
      <c r="DXX50" s="191"/>
      <c r="DXY50" s="191"/>
      <c r="DXZ50" s="191"/>
      <c r="DYA50" s="191"/>
      <c r="DYB50" s="191"/>
      <c r="DYC50" s="191"/>
      <c r="DYD50" s="191"/>
      <c r="DYE50" s="191"/>
      <c r="DYF50" s="191"/>
      <c r="DYG50" s="191"/>
      <c r="DYH50" s="191"/>
      <c r="DYI50" s="191"/>
      <c r="DYJ50" s="191"/>
      <c r="DYK50" s="191"/>
      <c r="DYL50" s="191"/>
      <c r="DYM50" s="191"/>
      <c r="DYN50" s="191"/>
      <c r="DYO50" s="191"/>
      <c r="DYP50" s="191"/>
      <c r="DYQ50" s="191"/>
      <c r="DYR50" s="191"/>
      <c r="DYS50" s="191"/>
      <c r="DYT50" s="191"/>
      <c r="DYU50" s="191"/>
      <c r="DYV50" s="191"/>
      <c r="DYW50" s="191"/>
      <c r="DYX50" s="191"/>
      <c r="DYY50" s="191"/>
      <c r="DYZ50" s="191"/>
      <c r="DZA50" s="191"/>
      <c r="DZB50" s="191"/>
      <c r="DZC50" s="191"/>
      <c r="DZD50" s="191"/>
      <c r="DZE50" s="191"/>
      <c r="DZF50" s="191"/>
      <c r="DZG50" s="191"/>
      <c r="DZH50" s="191"/>
      <c r="DZI50" s="191"/>
      <c r="DZJ50" s="191"/>
      <c r="DZK50" s="191"/>
      <c r="DZL50" s="191"/>
      <c r="DZM50" s="191"/>
      <c r="DZN50" s="191"/>
      <c r="DZO50" s="191"/>
      <c r="DZP50" s="191"/>
      <c r="DZQ50" s="191"/>
      <c r="DZR50" s="191"/>
      <c r="DZS50" s="191"/>
      <c r="DZT50" s="191"/>
      <c r="DZU50" s="191"/>
      <c r="DZV50" s="191"/>
      <c r="DZW50" s="191"/>
      <c r="DZX50" s="191"/>
      <c r="DZY50" s="191"/>
      <c r="DZZ50" s="191"/>
      <c r="EAA50" s="191"/>
      <c r="EAB50" s="191"/>
      <c r="EAC50" s="191"/>
      <c r="EAD50" s="191"/>
      <c r="EAE50" s="191"/>
      <c r="EAF50" s="191"/>
      <c r="EAG50" s="191"/>
      <c r="EAH50" s="191"/>
      <c r="EAI50" s="191"/>
      <c r="EAJ50" s="191"/>
      <c r="EAK50" s="191"/>
      <c r="EAL50" s="191"/>
      <c r="EAM50" s="191"/>
      <c r="EAN50" s="191"/>
      <c r="EAO50" s="191"/>
      <c r="EAP50" s="191"/>
      <c r="EAQ50" s="191"/>
      <c r="EAR50" s="191"/>
      <c r="EAS50" s="191"/>
      <c r="EAT50" s="191"/>
      <c r="EAU50" s="191"/>
      <c r="EAV50" s="191"/>
      <c r="EAW50" s="191"/>
      <c r="EAX50" s="191"/>
      <c r="EAY50" s="191"/>
      <c r="EAZ50" s="191"/>
      <c r="EBA50" s="191"/>
      <c r="EBB50" s="191"/>
      <c r="EBC50" s="191"/>
      <c r="EBD50" s="191"/>
      <c r="EBE50" s="191"/>
      <c r="EBF50" s="191"/>
      <c r="EBG50" s="191"/>
      <c r="EBH50" s="191"/>
      <c r="EBI50" s="191"/>
      <c r="EBJ50" s="191"/>
      <c r="EBK50" s="191"/>
      <c r="EBL50" s="191"/>
      <c r="EBM50" s="191"/>
      <c r="EBN50" s="191"/>
      <c r="EBO50" s="191"/>
      <c r="EBP50" s="191"/>
      <c r="EBQ50" s="191"/>
      <c r="EBR50" s="191"/>
      <c r="EBS50" s="191"/>
      <c r="EBT50" s="191"/>
      <c r="EBU50" s="191"/>
      <c r="EBV50" s="191"/>
      <c r="EBW50" s="191"/>
      <c r="EBX50" s="191"/>
      <c r="EBY50" s="191"/>
      <c r="EBZ50" s="191"/>
      <c r="ECA50" s="191"/>
      <c r="ECB50" s="191"/>
      <c r="ECC50" s="191"/>
      <c r="ECD50" s="191"/>
      <c r="ECE50" s="191"/>
      <c r="ECF50" s="191"/>
      <c r="ECG50" s="191"/>
      <c r="ECH50" s="191"/>
      <c r="ECI50" s="191"/>
      <c r="ECJ50" s="191"/>
      <c r="ECK50" s="191"/>
      <c r="ECL50" s="191"/>
      <c r="ECM50" s="191"/>
      <c r="ECN50" s="191"/>
      <c r="ECO50" s="191"/>
      <c r="ECP50" s="191"/>
      <c r="ECQ50" s="191"/>
      <c r="ECR50" s="191"/>
      <c r="ECS50" s="191"/>
      <c r="ECT50" s="191"/>
      <c r="ECU50" s="191"/>
      <c r="ECV50" s="191"/>
      <c r="ECW50" s="191"/>
      <c r="ECX50" s="191"/>
      <c r="ECY50" s="191"/>
      <c r="ECZ50" s="191"/>
      <c r="EDA50" s="191"/>
      <c r="EDB50" s="191"/>
      <c r="EDC50" s="191"/>
      <c r="EDD50" s="191"/>
      <c r="EDE50" s="191"/>
      <c r="EDF50" s="191"/>
      <c r="EDG50" s="191"/>
      <c r="EDH50" s="191"/>
      <c r="EDI50" s="191"/>
      <c r="EDJ50" s="191"/>
      <c r="EDK50" s="191"/>
      <c r="EDL50" s="191"/>
      <c r="EDM50" s="191"/>
      <c r="EDN50" s="191"/>
      <c r="EDO50" s="191"/>
      <c r="EDP50" s="191"/>
      <c r="EDQ50" s="191"/>
      <c r="EDR50" s="191"/>
      <c r="EDS50" s="191"/>
      <c r="EDT50" s="191"/>
      <c r="EDU50" s="191"/>
      <c r="EDV50" s="191"/>
      <c r="EDW50" s="191"/>
      <c r="EDX50" s="191"/>
      <c r="EDY50" s="191"/>
      <c r="EDZ50" s="191"/>
      <c r="EEA50" s="191"/>
      <c r="EEB50" s="191"/>
      <c r="EEC50" s="191"/>
      <c r="EED50" s="191"/>
      <c r="EEE50" s="191"/>
      <c r="EEF50" s="191"/>
      <c r="EEG50" s="191"/>
      <c r="EEH50" s="191"/>
      <c r="EEI50" s="191"/>
      <c r="EEJ50" s="191"/>
      <c r="EEK50" s="191"/>
      <c r="EEL50" s="191"/>
      <c r="EEM50" s="191"/>
      <c r="EEN50" s="191"/>
      <c r="EEO50" s="191"/>
      <c r="EEP50" s="191"/>
      <c r="EEQ50" s="191"/>
      <c r="EER50" s="191"/>
      <c r="EES50" s="191"/>
      <c r="EET50" s="191"/>
      <c r="EEU50" s="191"/>
      <c r="EEV50" s="191"/>
      <c r="EEW50" s="191"/>
      <c r="EEX50" s="191"/>
      <c r="EEY50" s="191"/>
      <c r="EEZ50" s="191"/>
      <c r="EFA50" s="191"/>
      <c r="EFB50" s="191"/>
      <c r="EFC50" s="191"/>
      <c r="EFD50" s="191"/>
      <c r="EFE50" s="191"/>
      <c r="EFF50" s="191"/>
      <c r="EFG50" s="191"/>
      <c r="EFH50" s="191"/>
      <c r="EFI50" s="191"/>
      <c r="EFJ50" s="191"/>
      <c r="EFK50" s="191"/>
      <c r="EFL50" s="191"/>
      <c r="EFM50" s="191"/>
      <c r="EFN50" s="191"/>
      <c r="EFO50" s="191"/>
      <c r="EFP50" s="191"/>
      <c r="EFQ50" s="191"/>
      <c r="EFR50" s="191"/>
      <c r="EFS50" s="191"/>
      <c r="EFT50" s="191"/>
      <c r="EFU50" s="191"/>
      <c r="EFV50" s="191"/>
      <c r="EFW50" s="191"/>
      <c r="EFX50" s="191"/>
      <c r="EFY50" s="191"/>
      <c r="EFZ50" s="191"/>
      <c r="EGA50" s="191"/>
      <c r="EGB50" s="191"/>
      <c r="EGC50" s="191"/>
      <c r="EGD50" s="191"/>
      <c r="EGE50" s="191"/>
      <c r="EGF50" s="191"/>
      <c r="EGG50" s="191"/>
      <c r="EGH50" s="191"/>
      <c r="EGI50" s="191"/>
      <c r="EGJ50" s="191"/>
      <c r="EGK50" s="191"/>
      <c r="EGL50" s="191"/>
      <c r="EGM50" s="191"/>
      <c r="EGN50" s="191"/>
      <c r="EGO50" s="191"/>
      <c r="EGP50" s="191"/>
      <c r="EGQ50" s="191"/>
      <c r="EGR50" s="191"/>
      <c r="EGS50" s="191"/>
      <c r="EGT50" s="191"/>
      <c r="EGU50" s="191"/>
      <c r="EGV50" s="191"/>
      <c r="EGW50" s="191"/>
      <c r="EGX50" s="191"/>
      <c r="EGY50" s="191"/>
      <c r="EGZ50" s="191"/>
      <c r="EHA50" s="191"/>
      <c r="EHB50" s="191"/>
      <c r="EHC50" s="191"/>
      <c r="EHD50" s="191"/>
      <c r="EHE50" s="191"/>
      <c r="EHF50" s="191"/>
      <c r="EHG50" s="191"/>
      <c r="EHH50" s="191"/>
      <c r="EHI50" s="191"/>
      <c r="EHJ50" s="191"/>
      <c r="EHK50" s="191"/>
      <c r="EHL50" s="191"/>
      <c r="EHM50" s="191"/>
      <c r="EHN50" s="191"/>
      <c r="EHO50" s="191"/>
      <c r="EHP50" s="191"/>
      <c r="EHQ50" s="191"/>
      <c r="EHR50" s="191"/>
      <c r="EHS50" s="191"/>
      <c r="EHT50" s="191"/>
      <c r="EHU50" s="191"/>
      <c r="EHV50" s="191"/>
      <c r="EHW50" s="191"/>
      <c r="EHX50" s="191"/>
      <c r="EHY50" s="191"/>
      <c r="EHZ50" s="191"/>
      <c r="EIA50" s="191"/>
      <c r="EIB50" s="191"/>
      <c r="EIC50" s="191"/>
      <c r="EID50" s="191"/>
      <c r="EIE50" s="191"/>
      <c r="EIF50" s="191"/>
      <c r="EIG50" s="191"/>
      <c r="EIH50" s="191"/>
      <c r="EII50" s="191"/>
      <c r="EIJ50" s="191"/>
      <c r="EIK50" s="191"/>
      <c r="EIL50" s="191"/>
      <c r="EIM50" s="191"/>
      <c r="EIN50" s="191"/>
      <c r="EIO50" s="191"/>
      <c r="EIP50" s="191"/>
      <c r="EIQ50" s="191"/>
      <c r="EIR50" s="191"/>
      <c r="EIS50" s="191"/>
      <c r="EIT50" s="191"/>
      <c r="EIU50" s="191"/>
      <c r="EIV50" s="191"/>
      <c r="EIW50" s="191"/>
      <c r="EIX50" s="191"/>
      <c r="EIY50" s="191"/>
      <c r="EIZ50" s="191"/>
      <c r="EJA50" s="191"/>
      <c r="EJB50" s="191"/>
      <c r="EJC50" s="191"/>
      <c r="EJD50" s="191"/>
      <c r="EJE50" s="191"/>
      <c r="EJF50" s="191"/>
      <c r="EJG50" s="191"/>
      <c r="EJH50" s="191"/>
      <c r="EJI50" s="191"/>
      <c r="EJJ50" s="191"/>
      <c r="EJK50" s="191"/>
      <c r="EJL50" s="191"/>
      <c r="EJM50" s="191"/>
      <c r="EJN50" s="191"/>
      <c r="EJO50" s="191"/>
      <c r="EJP50" s="191"/>
      <c r="EJQ50" s="191"/>
      <c r="EJR50" s="191"/>
      <c r="EJS50" s="191"/>
      <c r="EJT50" s="191"/>
      <c r="EJU50" s="191"/>
      <c r="EJV50" s="191"/>
      <c r="EJW50" s="191"/>
      <c r="EJX50" s="191"/>
      <c r="EJY50" s="191"/>
      <c r="EJZ50" s="191"/>
      <c r="EKA50" s="191"/>
      <c r="EKB50" s="191"/>
      <c r="EKC50" s="191"/>
      <c r="EKD50" s="191"/>
      <c r="EKE50" s="191"/>
      <c r="EKF50" s="191"/>
      <c r="EKG50" s="191"/>
      <c r="EKH50" s="191"/>
      <c r="EKI50" s="191"/>
      <c r="EKJ50" s="191"/>
      <c r="EKK50" s="191"/>
      <c r="EKL50" s="191"/>
      <c r="EKM50" s="191"/>
      <c r="EKN50" s="191"/>
      <c r="EKO50" s="191"/>
      <c r="EKP50" s="191"/>
      <c r="EKQ50" s="191"/>
      <c r="EKR50" s="191"/>
      <c r="EKS50" s="191"/>
      <c r="EKT50" s="191"/>
      <c r="EKU50" s="191"/>
      <c r="EKV50" s="191"/>
      <c r="EKW50" s="191"/>
      <c r="EKX50" s="191"/>
      <c r="EKY50" s="191"/>
      <c r="EKZ50" s="191"/>
      <c r="ELA50" s="191"/>
      <c r="ELB50" s="191"/>
      <c r="ELC50" s="191"/>
      <c r="ELD50" s="191"/>
      <c r="ELE50" s="191"/>
      <c r="ELF50" s="191"/>
      <c r="ELG50" s="191"/>
      <c r="ELH50" s="191"/>
      <c r="ELI50" s="191"/>
      <c r="ELJ50" s="191"/>
      <c r="ELK50" s="191"/>
      <c r="ELL50" s="191"/>
      <c r="ELM50" s="191"/>
      <c r="ELN50" s="191"/>
      <c r="ELO50" s="191"/>
      <c r="ELP50" s="191"/>
      <c r="ELQ50" s="191"/>
      <c r="ELR50" s="191"/>
      <c r="ELS50" s="191"/>
      <c r="ELT50" s="191"/>
      <c r="ELU50" s="191"/>
      <c r="ELV50" s="191"/>
      <c r="ELW50" s="191"/>
      <c r="ELX50" s="191"/>
      <c r="ELY50" s="191"/>
      <c r="ELZ50" s="191"/>
      <c r="EMA50" s="191"/>
      <c r="EMB50" s="191"/>
      <c r="EMC50" s="191"/>
      <c r="EMD50" s="191"/>
      <c r="EME50" s="191"/>
      <c r="EMF50" s="191"/>
      <c r="EMG50" s="191"/>
      <c r="EMH50" s="191"/>
      <c r="EMI50" s="191"/>
      <c r="EMJ50" s="191"/>
      <c r="EMK50" s="191"/>
      <c r="EML50" s="191"/>
      <c r="EMM50" s="191"/>
      <c r="EMN50" s="191"/>
      <c r="EMO50" s="191"/>
      <c r="EMP50" s="191"/>
      <c r="EMQ50" s="191"/>
      <c r="EMR50" s="191"/>
      <c r="EMS50" s="191"/>
      <c r="EMT50" s="191"/>
      <c r="EMU50" s="191"/>
      <c r="EMV50" s="191"/>
      <c r="EMW50" s="191"/>
      <c r="EMX50" s="191"/>
      <c r="EMY50" s="191"/>
      <c r="EMZ50" s="191"/>
      <c r="ENA50" s="191"/>
      <c r="ENB50" s="191"/>
      <c r="ENC50" s="191"/>
      <c r="END50" s="191"/>
      <c r="ENE50" s="191"/>
      <c r="ENF50" s="191"/>
      <c r="ENG50" s="191"/>
      <c r="ENH50" s="191"/>
      <c r="ENI50" s="191"/>
      <c r="ENJ50" s="191"/>
      <c r="ENK50" s="191"/>
      <c r="ENL50" s="191"/>
      <c r="ENM50" s="191"/>
      <c r="ENN50" s="191"/>
      <c r="ENO50" s="191"/>
      <c r="ENP50" s="191"/>
      <c r="ENQ50" s="191"/>
      <c r="ENR50" s="191"/>
      <c r="ENS50" s="191"/>
      <c r="ENT50" s="191"/>
      <c r="ENU50" s="191"/>
      <c r="ENV50" s="191"/>
      <c r="ENW50" s="191"/>
      <c r="ENX50" s="191"/>
      <c r="ENY50" s="191"/>
      <c r="ENZ50" s="191"/>
      <c r="EOA50" s="191"/>
      <c r="EOB50" s="191"/>
      <c r="EOC50" s="191"/>
      <c r="EOD50" s="191"/>
      <c r="EOE50" s="191"/>
      <c r="EOF50" s="191"/>
      <c r="EOG50" s="191"/>
      <c r="EOH50" s="191"/>
      <c r="EOI50" s="191"/>
      <c r="EOJ50" s="191"/>
      <c r="EOK50" s="191"/>
      <c r="EOL50" s="191"/>
      <c r="EOM50" s="191"/>
      <c r="EON50" s="191"/>
      <c r="EOO50" s="191"/>
      <c r="EOP50" s="191"/>
      <c r="EOQ50" s="191"/>
      <c r="EOR50" s="191"/>
      <c r="EOS50" s="191"/>
      <c r="EOT50" s="191"/>
      <c r="EOU50" s="191"/>
      <c r="EOV50" s="191"/>
      <c r="EOW50" s="191"/>
      <c r="EOX50" s="191"/>
      <c r="EOY50" s="191"/>
      <c r="EOZ50" s="191"/>
      <c r="EPA50" s="191"/>
      <c r="EPB50" s="191"/>
      <c r="EPC50" s="191"/>
      <c r="EPD50" s="191"/>
      <c r="EPE50" s="191"/>
      <c r="EPF50" s="191"/>
      <c r="EPG50" s="191"/>
      <c r="EPH50" s="191"/>
      <c r="EPI50" s="191"/>
      <c r="EPJ50" s="191"/>
      <c r="EPK50" s="191"/>
      <c r="EPL50" s="191"/>
      <c r="EPM50" s="191"/>
      <c r="EPN50" s="191"/>
      <c r="EPO50" s="191"/>
      <c r="EPP50" s="191"/>
      <c r="EPQ50" s="191"/>
      <c r="EPR50" s="191"/>
      <c r="EPS50" s="191"/>
      <c r="EPT50" s="191"/>
      <c r="EPU50" s="191"/>
      <c r="EPV50" s="191"/>
      <c r="EPW50" s="191"/>
      <c r="EPX50" s="191"/>
      <c r="EPY50" s="191"/>
      <c r="EPZ50" s="191"/>
      <c r="EQA50" s="191"/>
      <c r="EQB50" s="191"/>
      <c r="EQC50" s="191"/>
      <c r="EQD50" s="191"/>
      <c r="EQE50" s="191"/>
      <c r="EQF50" s="191"/>
      <c r="EQG50" s="191"/>
      <c r="EQH50" s="191"/>
      <c r="EQI50" s="191"/>
      <c r="EQJ50" s="191"/>
      <c r="EQK50" s="191"/>
      <c r="EQL50" s="191"/>
      <c r="EQM50" s="191"/>
      <c r="EQN50" s="191"/>
      <c r="EQO50" s="191"/>
      <c r="EQP50" s="191"/>
      <c r="EQQ50" s="191"/>
      <c r="EQR50" s="191"/>
      <c r="EQS50" s="191"/>
      <c r="EQT50" s="191"/>
      <c r="EQU50" s="191"/>
      <c r="EQV50" s="191"/>
      <c r="EQW50" s="191"/>
      <c r="EQX50" s="191"/>
      <c r="EQY50" s="191"/>
      <c r="EQZ50" s="191"/>
      <c r="ERA50" s="191"/>
      <c r="ERB50" s="191"/>
      <c r="ERC50" s="191"/>
      <c r="ERD50" s="191"/>
      <c r="ERE50" s="191"/>
      <c r="ERF50" s="191"/>
      <c r="ERG50" s="191"/>
      <c r="ERH50" s="191"/>
      <c r="ERI50" s="191"/>
      <c r="ERJ50" s="191"/>
      <c r="ERK50" s="191"/>
      <c r="ERL50" s="191"/>
      <c r="ERM50" s="191"/>
      <c r="ERN50" s="191"/>
      <c r="ERO50" s="191"/>
      <c r="ERP50" s="191"/>
      <c r="ERQ50" s="191"/>
      <c r="ERR50" s="191"/>
      <c r="ERS50" s="191"/>
      <c r="ERT50" s="191"/>
      <c r="ERU50" s="191"/>
      <c r="ERV50" s="191"/>
      <c r="ERW50" s="191"/>
      <c r="ERX50" s="191"/>
      <c r="ERY50" s="191"/>
      <c r="ERZ50" s="191"/>
      <c r="ESA50" s="191"/>
      <c r="ESB50" s="191"/>
      <c r="ESC50" s="191"/>
      <c r="ESD50" s="191"/>
      <c r="ESE50" s="191"/>
      <c r="ESF50" s="191"/>
      <c r="ESG50" s="191"/>
      <c r="ESH50" s="191"/>
      <c r="ESI50" s="191"/>
      <c r="ESJ50" s="191"/>
      <c r="ESK50" s="191"/>
      <c r="ESL50" s="191"/>
      <c r="ESM50" s="191"/>
      <c r="ESN50" s="191"/>
      <c r="ESO50" s="191"/>
      <c r="ESP50" s="191"/>
      <c r="ESQ50" s="191"/>
      <c r="ESR50" s="191"/>
      <c r="ESS50" s="191"/>
      <c r="EST50" s="191"/>
      <c r="ESU50" s="191"/>
      <c r="ESV50" s="191"/>
      <c r="ESW50" s="191"/>
      <c r="ESX50" s="191"/>
      <c r="ESY50" s="191"/>
      <c r="ESZ50" s="191"/>
      <c r="ETA50" s="191"/>
      <c r="ETB50" s="191"/>
      <c r="ETC50" s="191"/>
      <c r="ETD50" s="191"/>
      <c r="ETE50" s="191"/>
      <c r="ETF50" s="191"/>
      <c r="ETG50" s="191"/>
      <c r="ETH50" s="191"/>
      <c r="ETI50" s="191"/>
      <c r="ETJ50" s="191"/>
      <c r="ETK50" s="191"/>
      <c r="ETL50" s="191"/>
      <c r="ETM50" s="191"/>
      <c r="ETN50" s="191"/>
      <c r="ETO50" s="191"/>
      <c r="ETP50" s="191"/>
      <c r="ETQ50" s="191"/>
      <c r="ETR50" s="191"/>
      <c r="ETS50" s="191"/>
      <c r="ETT50" s="191"/>
      <c r="ETU50" s="191"/>
      <c r="ETV50" s="191"/>
      <c r="ETW50" s="191"/>
      <c r="ETX50" s="191"/>
      <c r="ETY50" s="191"/>
      <c r="ETZ50" s="191"/>
      <c r="EUA50" s="191"/>
      <c r="EUB50" s="191"/>
      <c r="EUC50" s="191"/>
      <c r="EUD50" s="191"/>
      <c r="EUE50" s="191"/>
      <c r="EUF50" s="191"/>
      <c r="EUG50" s="191"/>
      <c r="EUH50" s="191"/>
      <c r="EUI50" s="191"/>
      <c r="EUJ50" s="191"/>
      <c r="EUK50" s="191"/>
      <c r="EUL50" s="191"/>
      <c r="EUM50" s="191"/>
      <c r="EUN50" s="191"/>
      <c r="EUO50" s="191"/>
      <c r="EUP50" s="191"/>
      <c r="EUQ50" s="191"/>
      <c r="EUR50" s="191"/>
      <c r="EUS50" s="191"/>
      <c r="EUT50" s="191"/>
      <c r="EUU50" s="191"/>
      <c r="EUV50" s="191"/>
      <c r="EUW50" s="191"/>
      <c r="EUX50" s="191"/>
      <c r="EUY50" s="191"/>
      <c r="EUZ50" s="191"/>
      <c r="EVA50" s="191"/>
      <c r="EVB50" s="191"/>
      <c r="EVC50" s="191"/>
      <c r="EVD50" s="191"/>
      <c r="EVE50" s="191"/>
      <c r="EVF50" s="191"/>
      <c r="EVG50" s="191"/>
      <c r="EVH50" s="191"/>
      <c r="EVI50" s="191"/>
      <c r="EVJ50" s="191"/>
      <c r="EVK50" s="191"/>
      <c r="EVL50" s="191"/>
      <c r="EVM50" s="191"/>
      <c r="EVN50" s="191"/>
      <c r="EVO50" s="191"/>
      <c r="EVP50" s="191"/>
      <c r="EVQ50" s="191"/>
      <c r="EVR50" s="191"/>
      <c r="EVS50" s="191"/>
      <c r="EVT50" s="191"/>
      <c r="EVU50" s="191"/>
      <c r="EVV50" s="191"/>
      <c r="EVW50" s="191"/>
      <c r="EVX50" s="191"/>
      <c r="EVY50" s="191"/>
      <c r="EVZ50" s="191"/>
      <c r="EWA50" s="191"/>
      <c r="EWB50" s="191"/>
      <c r="EWC50" s="191"/>
      <c r="EWD50" s="191"/>
      <c r="EWE50" s="191"/>
      <c r="EWF50" s="191"/>
      <c r="EWG50" s="191"/>
      <c r="EWH50" s="191"/>
      <c r="EWI50" s="191"/>
      <c r="EWJ50" s="191"/>
      <c r="EWK50" s="191"/>
      <c r="EWL50" s="191"/>
      <c r="EWM50" s="191"/>
      <c r="EWN50" s="191"/>
      <c r="EWO50" s="191"/>
      <c r="EWP50" s="191"/>
      <c r="EWQ50" s="191"/>
      <c r="EWR50" s="191"/>
      <c r="EWS50" s="191"/>
      <c r="EWT50" s="191"/>
      <c r="EWU50" s="191"/>
      <c r="EWV50" s="191"/>
      <c r="EWW50" s="191"/>
      <c r="EWX50" s="191"/>
      <c r="EWY50" s="191"/>
      <c r="EWZ50" s="191"/>
      <c r="EXA50" s="191"/>
      <c r="EXB50" s="191"/>
      <c r="EXC50" s="191"/>
      <c r="EXD50" s="191"/>
      <c r="EXE50" s="191"/>
      <c r="EXF50" s="191"/>
      <c r="EXG50" s="191"/>
      <c r="EXH50" s="191"/>
      <c r="EXI50" s="191"/>
      <c r="EXJ50" s="191"/>
      <c r="EXK50" s="191"/>
      <c r="EXL50" s="191"/>
      <c r="EXM50" s="191"/>
      <c r="EXN50" s="191"/>
      <c r="EXO50" s="191"/>
      <c r="EXP50" s="191"/>
      <c r="EXQ50" s="191"/>
      <c r="EXR50" s="191"/>
      <c r="EXS50" s="191"/>
      <c r="EXT50" s="191"/>
      <c r="EXU50" s="191"/>
      <c r="EXV50" s="191"/>
      <c r="EXW50" s="191"/>
      <c r="EXX50" s="191"/>
      <c r="EXY50" s="191"/>
      <c r="EXZ50" s="191"/>
      <c r="EYA50" s="191"/>
      <c r="EYB50" s="191"/>
      <c r="EYC50" s="191"/>
      <c r="EYD50" s="191"/>
      <c r="EYE50" s="191"/>
      <c r="EYF50" s="191"/>
      <c r="EYG50" s="191"/>
      <c r="EYH50" s="191"/>
      <c r="EYI50" s="191"/>
      <c r="EYJ50" s="191"/>
      <c r="EYK50" s="191"/>
      <c r="EYL50" s="191"/>
      <c r="EYM50" s="191"/>
      <c r="EYN50" s="191"/>
      <c r="EYO50" s="191"/>
      <c r="EYP50" s="191"/>
      <c r="EYQ50" s="191"/>
      <c r="EYR50" s="191"/>
      <c r="EYS50" s="191"/>
      <c r="EYT50" s="191"/>
      <c r="EYU50" s="191"/>
      <c r="EYV50" s="191"/>
      <c r="EYW50" s="191"/>
      <c r="EYX50" s="191"/>
      <c r="EYY50" s="191"/>
      <c r="EYZ50" s="191"/>
      <c r="EZA50" s="191"/>
      <c r="EZB50" s="191"/>
      <c r="EZC50" s="191"/>
      <c r="EZD50" s="191"/>
      <c r="EZE50" s="191"/>
      <c r="EZF50" s="191"/>
      <c r="EZG50" s="191"/>
      <c r="EZH50" s="191"/>
      <c r="EZI50" s="191"/>
      <c r="EZJ50" s="191"/>
      <c r="EZK50" s="191"/>
      <c r="EZL50" s="191"/>
      <c r="EZM50" s="191"/>
      <c r="EZN50" s="191"/>
      <c r="EZO50" s="191"/>
      <c r="EZP50" s="191"/>
      <c r="EZQ50" s="191"/>
      <c r="EZR50" s="191"/>
      <c r="EZS50" s="191"/>
      <c r="EZT50" s="191"/>
      <c r="EZU50" s="191"/>
      <c r="EZV50" s="191"/>
      <c r="EZW50" s="191"/>
      <c r="EZX50" s="191"/>
      <c r="EZY50" s="191"/>
      <c r="EZZ50" s="191"/>
      <c r="FAA50" s="191"/>
      <c r="FAB50" s="191"/>
      <c r="FAC50" s="191"/>
      <c r="FAD50" s="191"/>
      <c r="FAE50" s="191"/>
      <c r="FAF50" s="191"/>
      <c r="FAG50" s="191"/>
      <c r="FAH50" s="191"/>
      <c r="FAI50" s="191"/>
      <c r="FAJ50" s="191"/>
      <c r="FAK50" s="191"/>
      <c r="FAL50" s="191"/>
      <c r="FAM50" s="191"/>
      <c r="FAN50" s="191"/>
      <c r="FAO50" s="191"/>
      <c r="FAP50" s="191"/>
      <c r="FAQ50" s="191"/>
      <c r="FAR50" s="191"/>
      <c r="FAS50" s="191"/>
      <c r="FAT50" s="191"/>
      <c r="FAU50" s="191"/>
      <c r="FAV50" s="191"/>
      <c r="FAW50" s="191"/>
      <c r="FAX50" s="191"/>
      <c r="FAY50" s="191"/>
      <c r="FAZ50" s="191"/>
      <c r="FBA50" s="191"/>
      <c r="FBB50" s="191"/>
      <c r="FBC50" s="191"/>
      <c r="FBD50" s="191"/>
      <c r="FBE50" s="191"/>
      <c r="FBF50" s="191"/>
      <c r="FBG50" s="191"/>
      <c r="FBH50" s="191"/>
      <c r="FBI50" s="191"/>
      <c r="FBJ50" s="191"/>
      <c r="FBK50" s="191"/>
      <c r="FBL50" s="191"/>
      <c r="FBM50" s="191"/>
      <c r="FBN50" s="191"/>
      <c r="FBO50" s="191"/>
      <c r="FBP50" s="191"/>
      <c r="FBQ50" s="191"/>
      <c r="FBR50" s="191"/>
      <c r="FBS50" s="191"/>
      <c r="FBT50" s="191"/>
      <c r="FBU50" s="191"/>
      <c r="FBV50" s="191"/>
      <c r="FBW50" s="191"/>
      <c r="FBX50" s="191"/>
      <c r="FBY50" s="191"/>
      <c r="FBZ50" s="191"/>
      <c r="FCA50" s="191"/>
      <c r="FCB50" s="191"/>
      <c r="FCC50" s="191"/>
      <c r="FCD50" s="191"/>
      <c r="FCE50" s="191"/>
      <c r="FCF50" s="191"/>
      <c r="FCG50" s="191"/>
      <c r="FCH50" s="191"/>
      <c r="FCI50" s="191"/>
      <c r="FCJ50" s="191"/>
      <c r="FCK50" s="191"/>
      <c r="FCL50" s="191"/>
      <c r="FCM50" s="191"/>
      <c r="FCN50" s="191"/>
      <c r="FCO50" s="191"/>
      <c r="FCP50" s="191"/>
      <c r="FCQ50" s="191"/>
      <c r="FCR50" s="191"/>
      <c r="FCS50" s="191"/>
      <c r="FCT50" s="191"/>
      <c r="FCU50" s="191"/>
      <c r="FCV50" s="191"/>
      <c r="FCW50" s="191"/>
      <c r="FCX50" s="191"/>
      <c r="FCY50" s="191"/>
      <c r="FCZ50" s="191"/>
      <c r="FDA50" s="191"/>
      <c r="FDB50" s="191"/>
      <c r="FDC50" s="191"/>
      <c r="FDD50" s="191"/>
      <c r="FDE50" s="191"/>
      <c r="FDF50" s="191"/>
      <c r="FDG50" s="191"/>
      <c r="FDH50" s="191"/>
      <c r="FDI50" s="191"/>
      <c r="FDJ50" s="191"/>
      <c r="FDK50" s="191"/>
      <c r="FDL50" s="191"/>
      <c r="FDM50" s="191"/>
      <c r="FDN50" s="191"/>
      <c r="FDO50" s="191"/>
      <c r="FDP50" s="191"/>
      <c r="FDQ50" s="191"/>
      <c r="FDR50" s="191"/>
      <c r="FDS50" s="191"/>
      <c r="FDT50" s="191"/>
      <c r="FDU50" s="191"/>
      <c r="FDV50" s="191"/>
      <c r="FDW50" s="191"/>
      <c r="FDX50" s="191"/>
      <c r="FDY50" s="191"/>
      <c r="FDZ50" s="191"/>
      <c r="FEA50" s="191"/>
      <c r="FEB50" s="191"/>
      <c r="FEC50" s="191"/>
      <c r="FED50" s="191"/>
      <c r="FEE50" s="191"/>
      <c r="FEF50" s="191"/>
      <c r="FEG50" s="191"/>
      <c r="FEH50" s="191"/>
      <c r="FEI50" s="191"/>
      <c r="FEJ50" s="191"/>
      <c r="FEK50" s="191"/>
      <c r="FEL50" s="191"/>
      <c r="FEM50" s="191"/>
      <c r="FEN50" s="191"/>
      <c r="FEO50" s="191"/>
      <c r="FEP50" s="191"/>
      <c r="FEQ50" s="191"/>
      <c r="FER50" s="191"/>
      <c r="FES50" s="191"/>
      <c r="FET50" s="191"/>
      <c r="FEU50" s="191"/>
      <c r="FEV50" s="191"/>
      <c r="FEW50" s="191"/>
      <c r="FEX50" s="191"/>
      <c r="FEY50" s="191"/>
      <c r="FEZ50" s="191"/>
      <c r="FFA50" s="191"/>
      <c r="FFB50" s="191"/>
      <c r="FFC50" s="191"/>
      <c r="FFD50" s="191"/>
      <c r="FFE50" s="191"/>
      <c r="FFF50" s="191"/>
      <c r="FFG50" s="191"/>
      <c r="FFH50" s="191"/>
      <c r="FFI50" s="191"/>
      <c r="FFJ50" s="191"/>
      <c r="FFK50" s="191"/>
      <c r="FFL50" s="191"/>
      <c r="FFM50" s="191"/>
      <c r="FFN50" s="191"/>
      <c r="FFO50" s="191"/>
      <c r="FFP50" s="191"/>
      <c r="FFQ50" s="191"/>
      <c r="FFR50" s="191"/>
      <c r="FFS50" s="191"/>
      <c r="FFT50" s="191"/>
      <c r="FFU50" s="191"/>
      <c r="FFV50" s="191"/>
      <c r="FFW50" s="191"/>
      <c r="FFX50" s="191"/>
      <c r="FFY50" s="191"/>
      <c r="FFZ50" s="191"/>
      <c r="FGA50" s="191"/>
      <c r="FGB50" s="191"/>
      <c r="FGC50" s="191"/>
      <c r="FGD50" s="191"/>
      <c r="FGE50" s="191"/>
      <c r="FGF50" s="191"/>
      <c r="FGG50" s="191"/>
      <c r="FGH50" s="191"/>
      <c r="FGI50" s="191"/>
      <c r="FGJ50" s="191"/>
      <c r="FGK50" s="191"/>
      <c r="FGL50" s="191"/>
      <c r="FGM50" s="191"/>
      <c r="FGN50" s="191"/>
      <c r="FGO50" s="191"/>
      <c r="FGP50" s="191"/>
      <c r="FGQ50" s="191"/>
      <c r="FGR50" s="191"/>
      <c r="FGS50" s="191"/>
      <c r="FGT50" s="191"/>
      <c r="FGU50" s="191"/>
      <c r="FGV50" s="191"/>
      <c r="FGW50" s="191"/>
      <c r="FGX50" s="191"/>
      <c r="FGY50" s="191"/>
      <c r="FGZ50" s="191"/>
      <c r="FHA50" s="191"/>
      <c r="FHB50" s="191"/>
      <c r="FHC50" s="191"/>
      <c r="FHD50" s="191"/>
      <c r="FHE50" s="191"/>
      <c r="FHF50" s="191"/>
      <c r="FHG50" s="191"/>
      <c r="FHH50" s="191"/>
      <c r="FHI50" s="191"/>
      <c r="FHJ50" s="191"/>
      <c r="FHK50" s="191"/>
      <c r="FHL50" s="191"/>
      <c r="FHM50" s="191"/>
      <c r="FHN50" s="191"/>
      <c r="FHO50" s="191"/>
      <c r="FHP50" s="191"/>
      <c r="FHQ50" s="191"/>
      <c r="FHR50" s="191"/>
      <c r="FHS50" s="191"/>
      <c r="FHT50" s="191"/>
      <c r="FHU50" s="191"/>
      <c r="FHV50" s="191"/>
      <c r="FHW50" s="191"/>
      <c r="FHX50" s="191"/>
      <c r="FHY50" s="191"/>
      <c r="FHZ50" s="191"/>
      <c r="FIA50" s="191"/>
      <c r="FIB50" s="191"/>
      <c r="FIC50" s="191"/>
      <c r="FID50" s="191"/>
      <c r="FIE50" s="191"/>
      <c r="FIF50" s="191"/>
      <c r="FIG50" s="191"/>
      <c r="FIH50" s="191"/>
      <c r="FII50" s="191"/>
      <c r="FIJ50" s="191"/>
      <c r="FIK50" s="191"/>
      <c r="FIL50" s="191"/>
      <c r="FIM50" s="191"/>
      <c r="FIN50" s="191"/>
      <c r="FIO50" s="191"/>
      <c r="FIP50" s="191"/>
      <c r="FIQ50" s="191"/>
      <c r="FIR50" s="191"/>
      <c r="FIS50" s="191"/>
      <c r="FIT50" s="191"/>
      <c r="FIU50" s="191"/>
      <c r="FIV50" s="191"/>
      <c r="FIW50" s="191"/>
      <c r="FIX50" s="191"/>
      <c r="FIY50" s="191"/>
      <c r="FIZ50" s="191"/>
      <c r="FJA50" s="191"/>
      <c r="FJB50" s="191"/>
      <c r="FJC50" s="191"/>
      <c r="FJD50" s="191"/>
      <c r="FJE50" s="191"/>
      <c r="FJF50" s="191"/>
      <c r="FJG50" s="191"/>
      <c r="FJH50" s="191"/>
      <c r="FJI50" s="191"/>
      <c r="FJJ50" s="191"/>
      <c r="FJK50" s="191"/>
      <c r="FJL50" s="191"/>
      <c r="FJM50" s="191"/>
      <c r="FJN50" s="191"/>
      <c r="FJO50" s="191"/>
      <c r="FJP50" s="191"/>
      <c r="FJQ50" s="191"/>
      <c r="FJR50" s="191"/>
      <c r="FJS50" s="191"/>
      <c r="FJT50" s="191"/>
      <c r="FJU50" s="191"/>
      <c r="FJV50" s="191"/>
      <c r="FJW50" s="191"/>
      <c r="FJX50" s="191"/>
      <c r="FJY50" s="191"/>
      <c r="FJZ50" s="191"/>
      <c r="FKA50" s="191"/>
      <c r="FKB50" s="191"/>
      <c r="FKC50" s="191"/>
      <c r="FKD50" s="191"/>
      <c r="FKE50" s="191"/>
      <c r="FKF50" s="191"/>
      <c r="FKG50" s="191"/>
      <c r="FKH50" s="191"/>
      <c r="FKI50" s="191"/>
      <c r="FKJ50" s="191"/>
      <c r="FKK50" s="191"/>
      <c r="FKL50" s="191"/>
      <c r="FKM50" s="191"/>
      <c r="FKN50" s="191"/>
      <c r="FKO50" s="191"/>
      <c r="FKP50" s="191"/>
      <c r="FKQ50" s="191"/>
      <c r="FKR50" s="191"/>
      <c r="FKS50" s="191"/>
      <c r="FKT50" s="191"/>
      <c r="FKU50" s="191"/>
      <c r="FKV50" s="191"/>
      <c r="FKW50" s="191"/>
      <c r="FKX50" s="191"/>
      <c r="FKY50" s="191"/>
      <c r="FKZ50" s="191"/>
      <c r="FLA50" s="191"/>
      <c r="FLB50" s="191"/>
      <c r="FLC50" s="191"/>
      <c r="FLD50" s="191"/>
      <c r="FLE50" s="191"/>
      <c r="FLF50" s="191"/>
      <c r="FLG50" s="191"/>
      <c r="FLH50" s="191"/>
      <c r="FLI50" s="191"/>
      <c r="FLJ50" s="191"/>
      <c r="FLK50" s="191"/>
      <c r="FLL50" s="191"/>
      <c r="FLM50" s="191"/>
      <c r="FLN50" s="191"/>
      <c r="FLO50" s="191"/>
      <c r="FLP50" s="191"/>
      <c r="FLQ50" s="191"/>
      <c r="FLR50" s="191"/>
      <c r="FLS50" s="191"/>
      <c r="FLT50" s="191"/>
      <c r="FLU50" s="191"/>
      <c r="FLV50" s="191"/>
      <c r="FLW50" s="191"/>
      <c r="FLX50" s="191"/>
      <c r="FLY50" s="191"/>
      <c r="FLZ50" s="191"/>
      <c r="FMA50" s="191"/>
      <c r="FMB50" s="191"/>
      <c r="FMC50" s="191"/>
      <c r="FMD50" s="191"/>
      <c r="FME50" s="191"/>
      <c r="FMF50" s="191"/>
      <c r="FMG50" s="191"/>
      <c r="FMH50" s="191"/>
      <c r="FMI50" s="191"/>
      <c r="FMJ50" s="191"/>
      <c r="FMK50" s="191"/>
      <c r="FML50" s="191"/>
      <c r="FMM50" s="191"/>
      <c r="FMN50" s="191"/>
      <c r="FMO50" s="191"/>
      <c r="FMP50" s="191"/>
      <c r="FMQ50" s="191"/>
      <c r="FMR50" s="191"/>
      <c r="FMS50" s="191"/>
      <c r="FMT50" s="191"/>
      <c r="FMU50" s="191"/>
      <c r="FMV50" s="191"/>
      <c r="FMW50" s="191"/>
      <c r="FMX50" s="191"/>
      <c r="FMY50" s="191"/>
      <c r="FMZ50" s="191"/>
      <c r="FNA50" s="191"/>
      <c r="FNB50" s="191"/>
      <c r="FNC50" s="191"/>
      <c r="FND50" s="191"/>
      <c r="FNE50" s="191"/>
      <c r="FNF50" s="191"/>
      <c r="FNG50" s="191"/>
      <c r="FNH50" s="191"/>
      <c r="FNI50" s="191"/>
      <c r="FNJ50" s="191"/>
      <c r="FNK50" s="191"/>
      <c r="FNL50" s="191"/>
      <c r="FNM50" s="191"/>
      <c r="FNN50" s="191"/>
      <c r="FNO50" s="191"/>
      <c r="FNP50" s="191"/>
      <c r="FNQ50" s="191"/>
      <c r="FNR50" s="191"/>
      <c r="FNS50" s="191"/>
      <c r="FNT50" s="191"/>
      <c r="FNU50" s="191"/>
      <c r="FNV50" s="191"/>
      <c r="FNW50" s="191"/>
      <c r="FNX50" s="191"/>
      <c r="FNY50" s="191"/>
      <c r="FNZ50" s="191"/>
      <c r="FOA50" s="191"/>
      <c r="FOB50" s="191"/>
      <c r="FOC50" s="191"/>
      <c r="FOD50" s="191"/>
      <c r="FOE50" s="191"/>
      <c r="FOF50" s="191"/>
      <c r="FOG50" s="191"/>
      <c r="FOH50" s="191"/>
      <c r="FOI50" s="191"/>
      <c r="FOJ50" s="191"/>
      <c r="FOK50" s="191"/>
      <c r="FOL50" s="191"/>
      <c r="FOM50" s="191"/>
      <c r="FON50" s="191"/>
      <c r="FOO50" s="191"/>
      <c r="FOP50" s="191"/>
      <c r="FOQ50" s="191"/>
      <c r="FOR50" s="191"/>
      <c r="FOS50" s="191"/>
      <c r="FOT50" s="191"/>
      <c r="FOU50" s="191"/>
      <c r="FOV50" s="191"/>
      <c r="FOW50" s="191"/>
      <c r="FOX50" s="191"/>
      <c r="FOY50" s="191"/>
      <c r="FOZ50" s="191"/>
      <c r="FPA50" s="191"/>
      <c r="FPB50" s="191"/>
      <c r="FPC50" s="191"/>
      <c r="FPD50" s="191"/>
      <c r="FPE50" s="191"/>
      <c r="FPF50" s="191"/>
      <c r="FPG50" s="191"/>
      <c r="FPH50" s="191"/>
      <c r="FPI50" s="191"/>
      <c r="FPJ50" s="191"/>
      <c r="FPK50" s="191"/>
      <c r="FPL50" s="191"/>
      <c r="FPM50" s="191"/>
      <c r="FPN50" s="191"/>
      <c r="FPO50" s="191"/>
      <c r="FPP50" s="191"/>
      <c r="FPQ50" s="191"/>
      <c r="FPR50" s="191"/>
      <c r="FPS50" s="191"/>
      <c r="FPT50" s="191"/>
      <c r="FPU50" s="191"/>
      <c r="FPV50" s="191"/>
      <c r="FPW50" s="191"/>
      <c r="FPX50" s="191"/>
      <c r="FPY50" s="191"/>
      <c r="FPZ50" s="191"/>
      <c r="FQA50" s="191"/>
      <c r="FQB50" s="191"/>
      <c r="FQC50" s="191"/>
      <c r="FQD50" s="191"/>
      <c r="FQE50" s="191"/>
      <c r="FQF50" s="191"/>
      <c r="FQG50" s="191"/>
      <c r="FQH50" s="191"/>
      <c r="FQI50" s="191"/>
      <c r="FQJ50" s="191"/>
      <c r="FQK50" s="191"/>
      <c r="FQL50" s="191"/>
      <c r="FQM50" s="191"/>
      <c r="FQN50" s="191"/>
      <c r="FQO50" s="191"/>
      <c r="FQP50" s="191"/>
      <c r="FQQ50" s="191"/>
      <c r="FQR50" s="191"/>
      <c r="FQS50" s="191"/>
      <c r="FQT50" s="191"/>
      <c r="FQU50" s="191"/>
      <c r="FQV50" s="191"/>
      <c r="FQW50" s="191"/>
      <c r="FQX50" s="191"/>
      <c r="FQY50" s="191"/>
      <c r="FQZ50" s="191"/>
      <c r="FRA50" s="191"/>
      <c r="FRB50" s="191"/>
      <c r="FRC50" s="191"/>
      <c r="FRD50" s="191"/>
      <c r="FRE50" s="191"/>
      <c r="FRF50" s="191"/>
      <c r="FRG50" s="191"/>
      <c r="FRH50" s="191"/>
      <c r="FRI50" s="191"/>
      <c r="FRJ50" s="191"/>
      <c r="FRK50" s="191"/>
      <c r="FRL50" s="191"/>
      <c r="FRM50" s="191"/>
      <c r="FRN50" s="191"/>
      <c r="FRO50" s="191"/>
      <c r="FRP50" s="191"/>
      <c r="FRQ50" s="191"/>
      <c r="FRR50" s="191"/>
      <c r="FRS50" s="191"/>
      <c r="FRT50" s="191"/>
      <c r="FRU50" s="191"/>
      <c r="FRV50" s="191"/>
      <c r="FRW50" s="191"/>
      <c r="FRX50" s="191"/>
      <c r="FRY50" s="191"/>
      <c r="FRZ50" s="191"/>
      <c r="FSA50" s="191"/>
      <c r="FSB50" s="191"/>
      <c r="FSC50" s="191"/>
      <c r="FSD50" s="191"/>
      <c r="FSE50" s="191"/>
      <c r="FSF50" s="191"/>
      <c r="FSG50" s="191"/>
      <c r="FSH50" s="191"/>
      <c r="FSI50" s="191"/>
      <c r="FSJ50" s="191"/>
      <c r="FSK50" s="191"/>
      <c r="FSL50" s="191"/>
      <c r="FSM50" s="191"/>
      <c r="FSN50" s="191"/>
      <c r="FSO50" s="191"/>
      <c r="FSP50" s="191"/>
      <c r="FSQ50" s="191"/>
      <c r="FSR50" s="191"/>
      <c r="FSS50" s="191"/>
      <c r="FST50" s="191"/>
      <c r="FSU50" s="191"/>
      <c r="FSV50" s="191"/>
      <c r="FSW50" s="191"/>
      <c r="FSX50" s="191"/>
      <c r="FSY50" s="191"/>
      <c r="FSZ50" s="191"/>
      <c r="FTA50" s="191"/>
      <c r="FTB50" s="191"/>
      <c r="FTC50" s="191"/>
      <c r="FTD50" s="191"/>
      <c r="FTE50" s="191"/>
      <c r="FTF50" s="191"/>
      <c r="FTG50" s="191"/>
      <c r="FTH50" s="191"/>
      <c r="FTI50" s="191"/>
      <c r="FTJ50" s="191"/>
      <c r="FTK50" s="191"/>
      <c r="FTL50" s="191"/>
      <c r="FTM50" s="191"/>
      <c r="FTN50" s="191"/>
      <c r="FTO50" s="191"/>
      <c r="FTP50" s="191"/>
      <c r="FTQ50" s="191"/>
      <c r="FTR50" s="191"/>
      <c r="FTS50" s="191"/>
      <c r="FTT50" s="191"/>
      <c r="FTU50" s="191"/>
      <c r="FTV50" s="191"/>
      <c r="FTW50" s="191"/>
      <c r="FTX50" s="191"/>
      <c r="FTY50" s="191"/>
      <c r="FTZ50" s="191"/>
      <c r="FUA50" s="191"/>
      <c r="FUB50" s="191"/>
      <c r="FUC50" s="191"/>
      <c r="FUD50" s="191"/>
      <c r="FUE50" s="191"/>
      <c r="FUF50" s="191"/>
      <c r="FUG50" s="191"/>
      <c r="FUH50" s="191"/>
      <c r="FUI50" s="191"/>
      <c r="FUJ50" s="191"/>
      <c r="FUK50" s="191"/>
      <c r="FUL50" s="191"/>
      <c r="FUM50" s="191"/>
      <c r="FUN50" s="191"/>
      <c r="FUO50" s="191"/>
      <c r="FUP50" s="191"/>
      <c r="FUQ50" s="191"/>
      <c r="FUR50" s="191"/>
      <c r="FUS50" s="191"/>
      <c r="FUT50" s="191"/>
      <c r="FUU50" s="191"/>
      <c r="FUV50" s="191"/>
      <c r="FUW50" s="191"/>
      <c r="FUX50" s="191"/>
      <c r="FUY50" s="191"/>
      <c r="FUZ50" s="191"/>
      <c r="FVA50" s="191"/>
      <c r="FVB50" s="191"/>
      <c r="FVC50" s="191"/>
      <c r="FVD50" s="191"/>
      <c r="FVE50" s="191"/>
      <c r="FVF50" s="191"/>
      <c r="FVG50" s="191"/>
      <c r="FVH50" s="191"/>
      <c r="FVI50" s="191"/>
      <c r="FVJ50" s="191"/>
      <c r="FVK50" s="191"/>
      <c r="FVL50" s="191"/>
      <c r="FVM50" s="191"/>
      <c r="FVN50" s="191"/>
      <c r="FVO50" s="191"/>
      <c r="FVP50" s="191"/>
      <c r="FVQ50" s="191"/>
      <c r="FVR50" s="191"/>
      <c r="FVS50" s="191"/>
      <c r="FVT50" s="191"/>
      <c r="FVU50" s="191"/>
      <c r="FVV50" s="191"/>
      <c r="FVW50" s="191"/>
      <c r="FVX50" s="191"/>
      <c r="FVY50" s="191"/>
      <c r="FVZ50" s="191"/>
      <c r="FWA50" s="191"/>
      <c r="FWB50" s="191"/>
      <c r="FWC50" s="191"/>
      <c r="FWD50" s="191"/>
      <c r="FWE50" s="191"/>
      <c r="FWF50" s="191"/>
      <c r="FWG50" s="191"/>
      <c r="FWH50" s="191"/>
      <c r="FWI50" s="191"/>
      <c r="FWJ50" s="191"/>
      <c r="FWK50" s="191"/>
      <c r="FWL50" s="191"/>
      <c r="FWM50" s="191"/>
      <c r="FWN50" s="191"/>
      <c r="FWO50" s="191"/>
      <c r="FWP50" s="191"/>
      <c r="FWQ50" s="191"/>
      <c r="FWR50" s="191"/>
      <c r="FWS50" s="191"/>
      <c r="FWT50" s="191"/>
      <c r="FWU50" s="191"/>
      <c r="FWV50" s="191"/>
      <c r="FWW50" s="191"/>
      <c r="FWX50" s="191"/>
      <c r="FWY50" s="191"/>
      <c r="FWZ50" s="191"/>
      <c r="FXA50" s="191"/>
      <c r="FXB50" s="191"/>
      <c r="FXC50" s="191"/>
      <c r="FXD50" s="191"/>
      <c r="FXE50" s="191"/>
      <c r="FXF50" s="191"/>
      <c r="FXG50" s="191"/>
      <c r="FXH50" s="191"/>
      <c r="FXI50" s="191"/>
      <c r="FXJ50" s="191"/>
      <c r="FXK50" s="191"/>
      <c r="FXL50" s="191"/>
      <c r="FXM50" s="191"/>
      <c r="FXN50" s="191"/>
      <c r="FXO50" s="191"/>
      <c r="FXP50" s="191"/>
      <c r="FXQ50" s="191"/>
      <c r="FXR50" s="191"/>
      <c r="FXS50" s="191"/>
      <c r="FXT50" s="191"/>
      <c r="FXU50" s="191"/>
      <c r="FXV50" s="191"/>
      <c r="FXW50" s="191"/>
      <c r="FXX50" s="191"/>
      <c r="FXY50" s="191"/>
      <c r="FXZ50" s="191"/>
      <c r="FYA50" s="191"/>
      <c r="FYB50" s="191"/>
      <c r="FYC50" s="191"/>
      <c r="FYD50" s="191"/>
      <c r="FYE50" s="191"/>
      <c r="FYF50" s="191"/>
      <c r="FYG50" s="191"/>
      <c r="FYH50" s="191"/>
      <c r="FYI50" s="191"/>
      <c r="FYJ50" s="191"/>
      <c r="FYK50" s="191"/>
      <c r="FYL50" s="191"/>
      <c r="FYM50" s="191"/>
      <c r="FYN50" s="191"/>
      <c r="FYO50" s="191"/>
      <c r="FYP50" s="191"/>
      <c r="FYQ50" s="191"/>
      <c r="FYR50" s="191"/>
      <c r="FYS50" s="191"/>
      <c r="FYT50" s="191"/>
      <c r="FYU50" s="191"/>
      <c r="FYV50" s="191"/>
      <c r="FYW50" s="191"/>
      <c r="FYX50" s="191"/>
      <c r="FYY50" s="191"/>
      <c r="FYZ50" s="191"/>
      <c r="FZA50" s="191"/>
      <c r="FZB50" s="191"/>
      <c r="FZC50" s="191"/>
      <c r="FZD50" s="191"/>
      <c r="FZE50" s="191"/>
      <c r="FZF50" s="191"/>
      <c r="FZG50" s="191"/>
      <c r="FZH50" s="191"/>
      <c r="FZI50" s="191"/>
      <c r="FZJ50" s="191"/>
      <c r="FZK50" s="191"/>
      <c r="FZL50" s="191"/>
      <c r="FZM50" s="191"/>
      <c r="FZN50" s="191"/>
      <c r="FZO50" s="191"/>
      <c r="FZP50" s="191"/>
      <c r="FZQ50" s="191"/>
      <c r="FZR50" s="191"/>
      <c r="FZS50" s="191"/>
      <c r="FZT50" s="191"/>
      <c r="FZU50" s="191"/>
      <c r="FZV50" s="191"/>
      <c r="FZW50" s="191"/>
      <c r="FZX50" s="191"/>
      <c r="FZY50" s="191"/>
      <c r="FZZ50" s="191"/>
      <c r="GAA50" s="191"/>
      <c r="GAB50" s="191"/>
      <c r="GAC50" s="191"/>
      <c r="GAD50" s="191"/>
      <c r="GAE50" s="191"/>
      <c r="GAF50" s="191"/>
      <c r="GAG50" s="191"/>
      <c r="GAH50" s="191"/>
      <c r="GAI50" s="191"/>
      <c r="GAJ50" s="191"/>
      <c r="GAK50" s="191"/>
      <c r="GAL50" s="191"/>
      <c r="GAM50" s="191"/>
      <c r="GAN50" s="191"/>
      <c r="GAO50" s="191"/>
      <c r="GAP50" s="191"/>
      <c r="GAQ50" s="191"/>
      <c r="GAR50" s="191"/>
      <c r="GAS50" s="191"/>
      <c r="GAT50" s="191"/>
      <c r="GAU50" s="191"/>
      <c r="GAV50" s="191"/>
      <c r="GAW50" s="191"/>
      <c r="GAX50" s="191"/>
      <c r="GAY50" s="191"/>
      <c r="GAZ50" s="191"/>
      <c r="GBA50" s="191"/>
      <c r="GBB50" s="191"/>
      <c r="GBC50" s="191"/>
      <c r="GBD50" s="191"/>
      <c r="GBE50" s="191"/>
      <c r="GBF50" s="191"/>
      <c r="GBG50" s="191"/>
      <c r="GBH50" s="191"/>
      <c r="GBI50" s="191"/>
      <c r="GBJ50" s="191"/>
      <c r="GBK50" s="191"/>
      <c r="GBL50" s="191"/>
      <c r="GBM50" s="191"/>
      <c r="GBN50" s="191"/>
      <c r="GBO50" s="191"/>
      <c r="GBP50" s="191"/>
      <c r="GBQ50" s="191"/>
      <c r="GBR50" s="191"/>
      <c r="GBS50" s="191"/>
      <c r="GBT50" s="191"/>
      <c r="GBU50" s="191"/>
      <c r="GBV50" s="191"/>
      <c r="GBW50" s="191"/>
      <c r="GBX50" s="191"/>
      <c r="GBY50" s="191"/>
      <c r="GBZ50" s="191"/>
      <c r="GCA50" s="191"/>
      <c r="GCB50" s="191"/>
      <c r="GCC50" s="191"/>
      <c r="GCD50" s="191"/>
      <c r="GCE50" s="191"/>
      <c r="GCF50" s="191"/>
      <c r="GCG50" s="191"/>
      <c r="GCH50" s="191"/>
      <c r="GCI50" s="191"/>
      <c r="GCJ50" s="191"/>
      <c r="GCK50" s="191"/>
      <c r="GCL50" s="191"/>
      <c r="GCM50" s="191"/>
      <c r="GCN50" s="191"/>
      <c r="GCO50" s="191"/>
      <c r="GCP50" s="191"/>
      <c r="GCQ50" s="191"/>
      <c r="GCR50" s="191"/>
      <c r="GCS50" s="191"/>
      <c r="GCT50" s="191"/>
      <c r="GCU50" s="191"/>
      <c r="GCV50" s="191"/>
      <c r="GCW50" s="191"/>
      <c r="GCX50" s="191"/>
      <c r="GCY50" s="191"/>
      <c r="GCZ50" s="191"/>
      <c r="GDA50" s="191"/>
      <c r="GDB50" s="191"/>
      <c r="GDC50" s="191"/>
      <c r="GDD50" s="191"/>
      <c r="GDE50" s="191"/>
      <c r="GDF50" s="191"/>
      <c r="GDG50" s="191"/>
      <c r="GDH50" s="191"/>
      <c r="GDI50" s="191"/>
      <c r="GDJ50" s="191"/>
      <c r="GDK50" s="191"/>
      <c r="GDL50" s="191"/>
      <c r="GDM50" s="191"/>
      <c r="GDN50" s="191"/>
      <c r="GDO50" s="191"/>
      <c r="GDP50" s="191"/>
      <c r="GDQ50" s="191"/>
      <c r="GDR50" s="191"/>
      <c r="GDS50" s="191"/>
      <c r="GDT50" s="191"/>
      <c r="GDU50" s="191"/>
      <c r="GDV50" s="191"/>
      <c r="GDW50" s="191"/>
      <c r="GDX50" s="191"/>
      <c r="GDY50" s="191"/>
      <c r="GDZ50" s="191"/>
      <c r="GEA50" s="191"/>
      <c r="GEB50" s="191"/>
      <c r="GEC50" s="191"/>
      <c r="GED50" s="191"/>
      <c r="GEE50" s="191"/>
      <c r="GEF50" s="191"/>
      <c r="GEG50" s="191"/>
      <c r="GEH50" s="191"/>
      <c r="GEI50" s="191"/>
      <c r="GEJ50" s="191"/>
      <c r="GEK50" s="191"/>
      <c r="GEL50" s="191"/>
      <c r="GEM50" s="191"/>
      <c r="GEN50" s="191"/>
      <c r="GEO50" s="191"/>
      <c r="GEP50" s="191"/>
      <c r="GEQ50" s="191"/>
      <c r="GER50" s="191"/>
      <c r="GES50" s="191"/>
      <c r="GET50" s="191"/>
      <c r="GEU50" s="191"/>
      <c r="GEV50" s="191"/>
      <c r="GEW50" s="191"/>
      <c r="GEX50" s="191"/>
      <c r="GEY50" s="191"/>
      <c r="GEZ50" s="191"/>
      <c r="GFA50" s="191"/>
      <c r="GFB50" s="191"/>
      <c r="GFC50" s="191"/>
      <c r="GFD50" s="191"/>
      <c r="GFE50" s="191"/>
      <c r="GFF50" s="191"/>
      <c r="GFG50" s="191"/>
      <c r="GFH50" s="191"/>
      <c r="GFI50" s="191"/>
      <c r="GFJ50" s="191"/>
      <c r="GFK50" s="191"/>
      <c r="GFL50" s="191"/>
      <c r="GFM50" s="191"/>
      <c r="GFN50" s="191"/>
      <c r="GFO50" s="191"/>
      <c r="GFP50" s="191"/>
      <c r="GFQ50" s="191"/>
      <c r="GFR50" s="191"/>
      <c r="GFS50" s="191"/>
      <c r="GFT50" s="191"/>
      <c r="GFU50" s="191"/>
      <c r="GFV50" s="191"/>
      <c r="GFW50" s="191"/>
      <c r="GFX50" s="191"/>
      <c r="GFY50" s="191"/>
      <c r="GFZ50" s="191"/>
      <c r="GGA50" s="191"/>
      <c r="GGB50" s="191"/>
      <c r="GGC50" s="191"/>
      <c r="GGD50" s="191"/>
      <c r="GGE50" s="191"/>
      <c r="GGF50" s="191"/>
      <c r="GGG50" s="191"/>
      <c r="GGH50" s="191"/>
      <c r="GGI50" s="191"/>
      <c r="GGJ50" s="191"/>
      <c r="GGK50" s="191"/>
      <c r="GGL50" s="191"/>
      <c r="GGM50" s="191"/>
      <c r="GGN50" s="191"/>
      <c r="GGO50" s="191"/>
      <c r="GGP50" s="191"/>
      <c r="GGQ50" s="191"/>
      <c r="GGR50" s="191"/>
      <c r="GGS50" s="191"/>
      <c r="GGT50" s="191"/>
      <c r="GGU50" s="191"/>
      <c r="GGV50" s="191"/>
      <c r="GGW50" s="191"/>
      <c r="GGX50" s="191"/>
      <c r="GGY50" s="191"/>
      <c r="GGZ50" s="191"/>
      <c r="GHA50" s="191"/>
      <c r="GHB50" s="191"/>
      <c r="GHC50" s="191"/>
      <c r="GHD50" s="191"/>
      <c r="GHE50" s="191"/>
      <c r="GHF50" s="191"/>
      <c r="GHG50" s="191"/>
      <c r="GHH50" s="191"/>
      <c r="GHI50" s="191"/>
      <c r="GHJ50" s="191"/>
      <c r="GHK50" s="191"/>
      <c r="GHL50" s="191"/>
      <c r="GHM50" s="191"/>
      <c r="GHN50" s="191"/>
      <c r="GHO50" s="191"/>
      <c r="GHP50" s="191"/>
      <c r="GHQ50" s="191"/>
      <c r="GHR50" s="191"/>
      <c r="GHS50" s="191"/>
      <c r="GHT50" s="191"/>
      <c r="GHU50" s="191"/>
      <c r="GHV50" s="191"/>
      <c r="GHW50" s="191"/>
      <c r="GHX50" s="191"/>
      <c r="GHY50" s="191"/>
      <c r="GHZ50" s="191"/>
      <c r="GIA50" s="191"/>
      <c r="GIB50" s="191"/>
      <c r="GIC50" s="191"/>
      <c r="GID50" s="191"/>
      <c r="GIE50" s="191"/>
      <c r="GIF50" s="191"/>
      <c r="GIG50" s="191"/>
      <c r="GIH50" s="191"/>
      <c r="GII50" s="191"/>
      <c r="GIJ50" s="191"/>
      <c r="GIK50" s="191"/>
      <c r="GIL50" s="191"/>
      <c r="GIM50" s="191"/>
      <c r="GIN50" s="191"/>
      <c r="GIO50" s="191"/>
      <c r="GIP50" s="191"/>
      <c r="GIQ50" s="191"/>
      <c r="GIR50" s="191"/>
      <c r="GIS50" s="191"/>
      <c r="GIT50" s="191"/>
      <c r="GIU50" s="191"/>
      <c r="GIV50" s="191"/>
      <c r="GIW50" s="191"/>
      <c r="GIX50" s="191"/>
      <c r="GIY50" s="191"/>
      <c r="GIZ50" s="191"/>
      <c r="GJA50" s="191"/>
      <c r="GJB50" s="191"/>
      <c r="GJC50" s="191"/>
      <c r="GJD50" s="191"/>
      <c r="GJE50" s="191"/>
      <c r="GJF50" s="191"/>
      <c r="GJG50" s="191"/>
      <c r="GJH50" s="191"/>
      <c r="GJI50" s="191"/>
      <c r="GJJ50" s="191"/>
      <c r="GJK50" s="191"/>
      <c r="GJL50" s="191"/>
      <c r="GJM50" s="191"/>
      <c r="GJN50" s="191"/>
      <c r="GJO50" s="191"/>
      <c r="GJP50" s="191"/>
      <c r="GJQ50" s="191"/>
      <c r="GJR50" s="191"/>
      <c r="GJS50" s="191"/>
      <c r="GJT50" s="191"/>
      <c r="GJU50" s="191"/>
      <c r="GJV50" s="191"/>
      <c r="GJW50" s="191"/>
      <c r="GJX50" s="191"/>
      <c r="GJY50" s="191"/>
      <c r="GJZ50" s="191"/>
      <c r="GKA50" s="191"/>
      <c r="GKB50" s="191"/>
      <c r="GKC50" s="191"/>
      <c r="GKD50" s="191"/>
      <c r="GKE50" s="191"/>
      <c r="GKF50" s="191"/>
      <c r="GKG50" s="191"/>
      <c r="GKH50" s="191"/>
      <c r="GKI50" s="191"/>
      <c r="GKJ50" s="191"/>
      <c r="GKK50" s="191"/>
      <c r="GKL50" s="191"/>
      <c r="GKM50" s="191"/>
      <c r="GKN50" s="191"/>
      <c r="GKO50" s="191"/>
      <c r="GKP50" s="191"/>
      <c r="GKQ50" s="191"/>
      <c r="GKR50" s="191"/>
      <c r="GKS50" s="191"/>
      <c r="GKT50" s="191"/>
      <c r="GKU50" s="191"/>
      <c r="GKV50" s="191"/>
      <c r="GKW50" s="191"/>
      <c r="GKX50" s="191"/>
      <c r="GKY50" s="191"/>
      <c r="GKZ50" s="191"/>
      <c r="GLA50" s="191"/>
      <c r="GLB50" s="191"/>
      <c r="GLC50" s="191"/>
      <c r="GLD50" s="191"/>
      <c r="GLE50" s="191"/>
      <c r="GLF50" s="191"/>
      <c r="GLG50" s="191"/>
      <c r="GLH50" s="191"/>
      <c r="GLI50" s="191"/>
      <c r="GLJ50" s="191"/>
      <c r="GLK50" s="191"/>
      <c r="GLL50" s="191"/>
      <c r="GLM50" s="191"/>
      <c r="GLN50" s="191"/>
      <c r="GLO50" s="191"/>
      <c r="GLP50" s="191"/>
      <c r="GLQ50" s="191"/>
      <c r="GLR50" s="191"/>
      <c r="GLS50" s="191"/>
      <c r="GLT50" s="191"/>
      <c r="GLU50" s="191"/>
      <c r="GLV50" s="191"/>
      <c r="GLW50" s="191"/>
      <c r="GLX50" s="191"/>
      <c r="GLY50" s="191"/>
      <c r="GLZ50" s="191"/>
      <c r="GMA50" s="191"/>
      <c r="GMB50" s="191"/>
      <c r="GMC50" s="191"/>
      <c r="GMD50" s="191"/>
      <c r="GME50" s="191"/>
      <c r="GMF50" s="191"/>
      <c r="GMG50" s="191"/>
      <c r="GMH50" s="191"/>
      <c r="GMI50" s="191"/>
      <c r="GMJ50" s="191"/>
      <c r="GMK50" s="191"/>
      <c r="GML50" s="191"/>
      <c r="GMM50" s="191"/>
      <c r="GMN50" s="191"/>
      <c r="GMO50" s="191"/>
      <c r="GMP50" s="191"/>
      <c r="GMQ50" s="191"/>
      <c r="GMR50" s="191"/>
      <c r="GMS50" s="191"/>
      <c r="GMT50" s="191"/>
      <c r="GMU50" s="191"/>
      <c r="GMV50" s="191"/>
      <c r="GMW50" s="191"/>
      <c r="GMX50" s="191"/>
      <c r="GMY50" s="191"/>
      <c r="GMZ50" s="191"/>
      <c r="GNA50" s="191"/>
      <c r="GNB50" s="191"/>
      <c r="GNC50" s="191"/>
      <c r="GND50" s="191"/>
      <c r="GNE50" s="191"/>
      <c r="GNF50" s="191"/>
      <c r="GNG50" s="191"/>
      <c r="GNH50" s="191"/>
      <c r="GNI50" s="191"/>
      <c r="GNJ50" s="191"/>
      <c r="GNK50" s="191"/>
      <c r="GNL50" s="191"/>
      <c r="GNM50" s="191"/>
      <c r="GNN50" s="191"/>
      <c r="GNO50" s="191"/>
      <c r="GNP50" s="191"/>
      <c r="GNQ50" s="191"/>
      <c r="GNR50" s="191"/>
      <c r="GNS50" s="191"/>
      <c r="GNT50" s="191"/>
      <c r="GNU50" s="191"/>
      <c r="GNV50" s="191"/>
      <c r="GNW50" s="191"/>
      <c r="GNX50" s="191"/>
      <c r="GNY50" s="191"/>
      <c r="GNZ50" s="191"/>
      <c r="GOA50" s="191"/>
      <c r="GOB50" s="191"/>
      <c r="GOC50" s="191"/>
      <c r="GOD50" s="191"/>
      <c r="GOE50" s="191"/>
      <c r="GOF50" s="191"/>
      <c r="GOG50" s="191"/>
      <c r="GOH50" s="191"/>
      <c r="GOI50" s="191"/>
      <c r="GOJ50" s="191"/>
      <c r="GOK50" s="191"/>
      <c r="GOL50" s="191"/>
      <c r="GOM50" s="191"/>
      <c r="GON50" s="191"/>
      <c r="GOO50" s="191"/>
      <c r="GOP50" s="191"/>
      <c r="GOQ50" s="191"/>
      <c r="GOR50" s="191"/>
      <c r="GOS50" s="191"/>
      <c r="GOT50" s="191"/>
      <c r="GOU50" s="191"/>
      <c r="GOV50" s="191"/>
      <c r="GOW50" s="191"/>
      <c r="GOX50" s="191"/>
      <c r="GOY50" s="191"/>
      <c r="GOZ50" s="191"/>
      <c r="GPA50" s="191"/>
      <c r="GPB50" s="191"/>
      <c r="GPC50" s="191"/>
      <c r="GPD50" s="191"/>
      <c r="GPE50" s="191"/>
      <c r="GPF50" s="191"/>
      <c r="GPG50" s="191"/>
      <c r="GPH50" s="191"/>
      <c r="GPI50" s="191"/>
      <c r="GPJ50" s="191"/>
      <c r="GPK50" s="191"/>
      <c r="GPL50" s="191"/>
      <c r="GPM50" s="191"/>
      <c r="GPN50" s="191"/>
      <c r="GPO50" s="191"/>
      <c r="GPP50" s="191"/>
      <c r="GPQ50" s="191"/>
      <c r="GPR50" s="191"/>
      <c r="GPS50" s="191"/>
      <c r="GPT50" s="191"/>
      <c r="GPU50" s="191"/>
      <c r="GPV50" s="191"/>
      <c r="GPW50" s="191"/>
      <c r="GPX50" s="191"/>
      <c r="GPY50" s="191"/>
      <c r="GPZ50" s="191"/>
      <c r="GQA50" s="191"/>
      <c r="GQB50" s="191"/>
      <c r="GQC50" s="191"/>
      <c r="GQD50" s="191"/>
      <c r="GQE50" s="191"/>
      <c r="GQF50" s="191"/>
      <c r="GQG50" s="191"/>
      <c r="GQH50" s="191"/>
      <c r="GQI50" s="191"/>
      <c r="GQJ50" s="191"/>
      <c r="GQK50" s="191"/>
      <c r="GQL50" s="191"/>
      <c r="GQM50" s="191"/>
      <c r="GQN50" s="191"/>
      <c r="GQO50" s="191"/>
      <c r="GQP50" s="191"/>
      <c r="GQQ50" s="191"/>
      <c r="GQR50" s="191"/>
      <c r="GQS50" s="191"/>
      <c r="GQT50" s="191"/>
      <c r="GQU50" s="191"/>
      <c r="GQV50" s="191"/>
      <c r="GQW50" s="191"/>
      <c r="GQX50" s="191"/>
      <c r="GQY50" s="191"/>
      <c r="GQZ50" s="191"/>
      <c r="GRA50" s="191"/>
      <c r="GRB50" s="191"/>
      <c r="GRC50" s="191"/>
      <c r="GRD50" s="191"/>
      <c r="GRE50" s="191"/>
      <c r="GRF50" s="191"/>
      <c r="GRG50" s="191"/>
      <c r="GRH50" s="191"/>
      <c r="GRI50" s="191"/>
      <c r="GRJ50" s="191"/>
      <c r="GRK50" s="191"/>
      <c r="GRL50" s="191"/>
      <c r="GRM50" s="191"/>
      <c r="GRN50" s="191"/>
      <c r="GRO50" s="191"/>
      <c r="GRP50" s="191"/>
      <c r="GRQ50" s="191"/>
      <c r="GRR50" s="191"/>
      <c r="GRS50" s="191"/>
      <c r="GRT50" s="191"/>
      <c r="GRU50" s="191"/>
      <c r="GRV50" s="191"/>
      <c r="GRW50" s="191"/>
      <c r="GRX50" s="191"/>
      <c r="GRY50" s="191"/>
      <c r="GRZ50" s="191"/>
      <c r="GSA50" s="191"/>
      <c r="GSB50" s="191"/>
      <c r="GSC50" s="191"/>
      <c r="GSD50" s="191"/>
      <c r="GSE50" s="191"/>
      <c r="GSF50" s="191"/>
      <c r="GSG50" s="191"/>
      <c r="GSH50" s="191"/>
      <c r="GSI50" s="191"/>
      <c r="GSJ50" s="191"/>
      <c r="GSK50" s="191"/>
      <c r="GSL50" s="191"/>
      <c r="GSM50" s="191"/>
      <c r="GSN50" s="191"/>
      <c r="GSO50" s="191"/>
      <c r="GSP50" s="191"/>
      <c r="GSQ50" s="191"/>
      <c r="GSR50" s="191"/>
      <c r="GSS50" s="191"/>
      <c r="GST50" s="191"/>
      <c r="GSU50" s="191"/>
      <c r="GSV50" s="191"/>
      <c r="GSW50" s="191"/>
      <c r="GSX50" s="191"/>
      <c r="GSY50" s="191"/>
      <c r="GSZ50" s="191"/>
      <c r="GTA50" s="191"/>
      <c r="GTB50" s="191"/>
      <c r="GTC50" s="191"/>
      <c r="GTD50" s="191"/>
      <c r="GTE50" s="191"/>
      <c r="GTF50" s="191"/>
      <c r="GTG50" s="191"/>
      <c r="GTH50" s="191"/>
      <c r="GTI50" s="191"/>
      <c r="GTJ50" s="191"/>
      <c r="GTK50" s="191"/>
      <c r="GTL50" s="191"/>
      <c r="GTM50" s="191"/>
      <c r="GTN50" s="191"/>
      <c r="GTO50" s="191"/>
      <c r="GTP50" s="191"/>
      <c r="GTQ50" s="191"/>
      <c r="GTR50" s="191"/>
      <c r="GTS50" s="191"/>
      <c r="GTT50" s="191"/>
      <c r="GTU50" s="191"/>
      <c r="GTV50" s="191"/>
      <c r="GTW50" s="191"/>
      <c r="GTX50" s="191"/>
      <c r="GTY50" s="191"/>
      <c r="GTZ50" s="191"/>
      <c r="GUA50" s="191"/>
      <c r="GUB50" s="191"/>
      <c r="GUC50" s="191"/>
      <c r="GUD50" s="191"/>
      <c r="GUE50" s="191"/>
      <c r="GUF50" s="191"/>
      <c r="GUG50" s="191"/>
      <c r="GUH50" s="191"/>
      <c r="GUI50" s="191"/>
      <c r="GUJ50" s="191"/>
      <c r="GUK50" s="191"/>
      <c r="GUL50" s="191"/>
      <c r="GUM50" s="191"/>
      <c r="GUN50" s="191"/>
      <c r="GUO50" s="191"/>
      <c r="GUP50" s="191"/>
      <c r="GUQ50" s="191"/>
      <c r="GUR50" s="191"/>
      <c r="GUS50" s="191"/>
      <c r="GUT50" s="191"/>
      <c r="GUU50" s="191"/>
      <c r="GUV50" s="191"/>
      <c r="GUW50" s="191"/>
      <c r="GUX50" s="191"/>
      <c r="GUY50" s="191"/>
      <c r="GUZ50" s="191"/>
      <c r="GVA50" s="191"/>
      <c r="GVB50" s="191"/>
      <c r="GVC50" s="191"/>
      <c r="GVD50" s="191"/>
      <c r="GVE50" s="191"/>
      <c r="GVF50" s="191"/>
      <c r="GVG50" s="191"/>
      <c r="GVH50" s="191"/>
      <c r="GVI50" s="191"/>
      <c r="GVJ50" s="191"/>
      <c r="GVK50" s="191"/>
      <c r="GVL50" s="191"/>
      <c r="GVM50" s="191"/>
      <c r="GVN50" s="191"/>
      <c r="GVO50" s="191"/>
      <c r="GVP50" s="191"/>
      <c r="GVQ50" s="191"/>
      <c r="GVR50" s="191"/>
      <c r="GVS50" s="191"/>
      <c r="GVT50" s="191"/>
      <c r="GVU50" s="191"/>
      <c r="GVV50" s="191"/>
      <c r="GVW50" s="191"/>
      <c r="GVX50" s="191"/>
      <c r="GVY50" s="191"/>
      <c r="GVZ50" s="191"/>
      <c r="GWA50" s="191"/>
      <c r="GWB50" s="191"/>
      <c r="GWC50" s="191"/>
      <c r="GWD50" s="191"/>
      <c r="GWE50" s="191"/>
      <c r="GWF50" s="191"/>
      <c r="GWG50" s="191"/>
      <c r="GWH50" s="191"/>
      <c r="GWI50" s="191"/>
      <c r="GWJ50" s="191"/>
      <c r="GWK50" s="191"/>
      <c r="GWL50" s="191"/>
      <c r="GWM50" s="191"/>
      <c r="GWN50" s="191"/>
      <c r="GWO50" s="191"/>
      <c r="GWP50" s="191"/>
      <c r="GWQ50" s="191"/>
      <c r="GWR50" s="191"/>
      <c r="GWS50" s="191"/>
      <c r="GWT50" s="191"/>
      <c r="GWU50" s="191"/>
      <c r="GWV50" s="191"/>
      <c r="GWW50" s="191"/>
      <c r="GWX50" s="191"/>
      <c r="GWY50" s="191"/>
      <c r="GWZ50" s="191"/>
      <c r="GXA50" s="191"/>
      <c r="GXB50" s="191"/>
      <c r="GXC50" s="191"/>
      <c r="GXD50" s="191"/>
      <c r="GXE50" s="191"/>
      <c r="GXF50" s="191"/>
      <c r="GXG50" s="191"/>
      <c r="GXH50" s="191"/>
      <c r="GXI50" s="191"/>
      <c r="GXJ50" s="191"/>
      <c r="GXK50" s="191"/>
      <c r="GXL50" s="191"/>
      <c r="GXM50" s="191"/>
      <c r="GXN50" s="191"/>
      <c r="GXO50" s="191"/>
      <c r="GXP50" s="191"/>
      <c r="GXQ50" s="191"/>
      <c r="GXR50" s="191"/>
      <c r="GXS50" s="191"/>
      <c r="GXT50" s="191"/>
      <c r="GXU50" s="191"/>
      <c r="GXV50" s="191"/>
      <c r="GXW50" s="191"/>
      <c r="GXX50" s="191"/>
      <c r="GXY50" s="191"/>
      <c r="GXZ50" s="191"/>
      <c r="GYA50" s="191"/>
      <c r="GYB50" s="191"/>
      <c r="GYC50" s="191"/>
      <c r="GYD50" s="191"/>
      <c r="GYE50" s="191"/>
      <c r="GYF50" s="191"/>
      <c r="GYG50" s="191"/>
      <c r="GYH50" s="191"/>
      <c r="GYI50" s="191"/>
      <c r="GYJ50" s="191"/>
      <c r="GYK50" s="191"/>
      <c r="GYL50" s="191"/>
      <c r="GYM50" s="191"/>
      <c r="GYN50" s="191"/>
      <c r="GYO50" s="191"/>
      <c r="GYP50" s="191"/>
      <c r="GYQ50" s="191"/>
      <c r="GYR50" s="191"/>
      <c r="GYS50" s="191"/>
      <c r="GYT50" s="191"/>
      <c r="GYU50" s="191"/>
      <c r="GYV50" s="191"/>
      <c r="GYW50" s="191"/>
      <c r="GYX50" s="191"/>
      <c r="GYY50" s="191"/>
      <c r="GYZ50" s="191"/>
      <c r="GZA50" s="191"/>
      <c r="GZB50" s="191"/>
      <c r="GZC50" s="191"/>
      <c r="GZD50" s="191"/>
      <c r="GZE50" s="191"/>
      <c r="GZF50" s="191"/>
      <c r="GZG50" s="191"/>
      <c r="GZH50" s="191"/>
      <c r="GZI50" s="191"/>
      <c r="GZJ50" s="191"/>
      <c r="GZK50" s="191"/>
      <c r="GZL50" s="191"/>
      <c r="GZM50" s="191"/>
      <c r="GZN50" s="191"/>
      <c r="GZO50" s="191"/>
      <c r="GZP50" s="191"/>
      <c r="GZQ50" s="191"/>
      <c r="GZR50" s="191"/>
      <c r="GZS50" s="191"/>
      <c r="GZT50" s="191"/>
      <c r="GZU50" s="191"/>
      <c r="GZV50" s="191"/>
      <c r="GZW50" s="191"/>
      <c r="GZX50" s="191"/>
      <c r="GZY50" s="191"/>
      <c r="GZZ50" s="191"/>
      <c r="HAA50" s="191"/>
      <c r="HAB50" s="191"/>
      <c r="HAC50" s="191"/>
      <c r="HAD50" s="191"/>
      <c r="HAE50" s="191"/>
      <c r="HAF50" s="191"/>
      <c r="HAG50" s="191"/>
      <c r="HAH50" s="191"/>
      <c r="HAI50" s="191"/>
      <c r="HAJ50" s="191"/>
      <c r="HAK50" s="191"/>
      <c r="HAL50" s="191"/>
      <c r="HAM50" s="191"/>
      <c r="HAN50" s="191"/>
      <c r="HAO50" s="191"/>
      <c r="HAP50" s="191"/>
      <c r="HAQ50" s="191"/>
      <c r="HAR50" s="191"/>
      <c r="HAS50" s="191"/>
      <c r="HAT50" s="191"/>
      <c r="HAU50" s="191"/>
      <c r="HAV50" s="191"/>
      <c r="HAW50" s="191"/>
      <c r="HAX50" s="191"/>
      <c r="HAY50" s="191"/>
      <c r="HAZ50" s="191"/>
      <c r="HBA50" s="191"/>
      <c r="HBB50" s="191"/>
      <c r="HBC50" s="191"/>
      <c r="HBD50" s="191"/>
      <c r="HBE50" s="191"/>
      <c r="HBF50" s="191"/>
      <c r="HBG50" s="191"/>
      <c r="HBH50" s="191"/>
      <c r="HBI50" s="191"/>
      <c r="HBJ50" s="191"/>
      <c r="HBK50" s="191"/>
      <c r="HBL50" s="191"/>
      <c r="HBM50" s="191"/>
      <c r="HBN50" s="191"/>
      <c r="HBO50" s="191"/>
      <c r="HBP50" s="191"/>
      <c r="HBQ50" s="191"/>
      <c r="HBR50" s="191"/>
      <c r="HBS50" s="191"/>
      <c r="HBT50" s="191"/>
      <c r="HBU50" s="191"/>
      <c r="HBV50" s="191"/>
      <c r="HBW50" s="191"/>
      <c r="HBX50" s="191"/>
      <c r="HBY50" s="191"/>
      <c r="HBZ50" s="191"/>
      <c r="HCA50" s="191"/>
      <c r="HCB50" s="191"/>
      <c r="HCC50" s="191"/>
      <c r="HCD50" s="191"/>
      <c r="HCE50" s="191"/>
      <c r="HCF50" s="191"/>
      <c r="HCG50" s="191"/>
      <c r="HCH50" s="191"/>
      <c r="HCI50" s="191"/>
      <c r="HCJ50" s="191"/>
      <c r="HCK50" s="191"/>
      <c r="HCL50" s="191"/>
      <c r="HCM50" s="191"/>
      <c r="HCN50" s="191"/>
      <c r="HCO50" s="191"/>
      <c r="HCP50" s="191"/>
      <c r="HCQ50" s="191"/>
      <c r="HCR50" s="191"/>
      <c r="HCS50" s="191"/>
      <c r="HCT50" s="191"/>
      <c r="HCU50" s="191"/>
      <c r="HCV50" s="191"/>
      <c r="HCW50" s="191"/>
      <c r="HCX50" s="191"/>
      <c r="HCY50" s="191"/>
      <c r="HCZ50" s="191"/>
      <c r="HDA50" s="191"/>
      <c r="HDB50" s="191"/>
      <c r="HDC50" s="191"/>
      <c r="HDD50" s="191"/>
      <c r="HDE50" s="191"/>
      <c r="HDF50" s="191"/>
      <c r="HDG50" s="191"/>
      <c r="HDH50" s="191"/>
      <c r="HDI50" s="191"/>
      <c r="HDJ50" s="191"/>
      <c r="HDK50" s="191"/>
      <c r="HDL50" s="191"/>
      <c r="HDM50" s="191"/>
      <c r="HDN50" s="191"/>
      <c r="HDO50" s="191"/>
      <c r="HDP50" s="191"/>
      <c r="HDQ50" s="191"/>
      <c r="HDR50" s="191"/>
      <c r="HDS50" s="191"/>
      <c r="HDT50" s="191"/>
      <c r="HDU50" s="191"/>
      <c r="HDV50" s="191"/>
      <c r="HDW50" s="191"/>
      <c r="HDX50" s="191"/>
      <c r="HDY50" s="191"/>
      <c r="HDZ50" s="191"/>
      <c r="HEA50" s="191"/>
      <c r="HEB50" s="191"/>
      <c r="HEC50" s="191"/>
      <c r="HED50" s="191"/>
      <c r="HEE50" s="191"/>
      <c r="HEF50" s="191"/>
      <c r="HEG50" s="191"/>
      <c r="HEH50" s="191"/>
      <c r="HEI50" s="191"/>
      <c r="HEJ50" s="191"/>
      <c r="HEK50" s="191"/>
      <c r="HEL50" s="191"/>
      <c r="HEM50" s="191"/>
      <c r="HEN50" s="191"/>
      <c r="HEO50" s="191"/>
      <c r="HEP50" s="191"/>
      <c r="HEQ50" s="191"/>
      <c r="HER50" s="191"/>
      <c r="HES50" s="191"/>
      <c r="HET50" s="191"/>
      <c r="HEU50" s="191"/>
      <c r="HEV50" s="191"/>
      <c r="HEW50" s="191"/>
      <c r="HEX50" s="191"/>
      <c r="HEY50" s="191"/>
      <c r="HEZ50" s="191"/>
      <c r="HFA50" s="191"/>
      <c r="HFB50" s="191"/>
      <c r="HFC50" s="191"/>
      <c r="HFD50" s="191"/>
      <c r="HFE50" s="191"/>
      <c r="HFF50" s="191"/>
      <c r="HFG50" s="191"/>
      <c r="HFH50" s="191"/>
      <c r="HFI50" s="191"/>
      <c r="HFJ50" s="191"/>
      <c r="HFK50" s="191"/>
      <c r="HFL50" s="191"/>
      <c r="HFM50" s="191"/>
      <c r="HFN50" s="191"/>
      <c r="HFO50" s="191"/>
      <c r="HFP50" s="191"/>
      <c r="HFQ50" s="191"/>
      <c r="HFR50" s="191"/>
      <c r="HFS50" s="191"/>
      <c r="HFT50" s="191"/>
      <c r="HFU50" s="191"/>
      <c r="HFV50" s="191"/>
      <c r="HFW50" s="191"/>
      <c r="HFX50" s="191"/>
      <c r="HFY50" s="191"/>
      <c r="HFZ50" s="191"/>
      <c r="HGA50" s="191"/>
      <c r="HGB50" s="191"/>
      <c r="HGC50" s="191"/>
      <c r="HGD50" s="191"/>
      <c r="HGE50" s="191"/>
      <c r="HGF50" s="191"/>
      <c r="HGG50" s="191"/>
      <c r="HGH50" s="191"/>
      <c r="HGI50" s="191"/>
      <c r="HGJ50" s="191"/>
      <c r="HGK50" s="191"/>
      <c r="HGL50" s="191"/>
      <c r="HGM50" s="191"/>
      <c r="HGN50" s="191"/>
      <c r="HGO50" s="191"/>
      <c r="HGP50" s="191"/>
      <c r="HGQ50" s="191"/>
      <c r="HGR50" s="191"/>
      <c r="HGS50" s="191"/>
      <c r="HGT50" s="191"/>
      <c r="HGU50" s="191"/>
      <c r="HGV50" s="191"/>
      <c r="HGW50" s="191"/>
      <c r="HGX50" s="191"/>
      <c r="HGY50" s="191"/>
      <c r="HGZ50" s="191"/>
      <c r="HHA50" s="191"/>
      <c r="HHB50" s="191"/>
      <c r="HHC50" s="191"/>
      <c r="HHD50" s="191"/>
      <c r="HHE50" s="191"/>
      <c r="HHF50" s="191"/>
      <c r="HHG50" s="191"/>
      <c r="HHH50" s="191"/>
      <c r="HHI50" s="191"/>
      <c r="HHJ50" s="191"/>
      <c r="HHK50" s="191"/>
      <c r="HHL50" s="191"/>
      <c r="HHM50" s="191"/>
      <c r="HHN50" s="191"/>
      <c r="HHO50" s="191"/>
      <c r="HHP50" s="191"/>
      <c r="HHQ50" s="191"/>
      <c r="HHR50" s="191"/>
      <c r="HHS50" s="191"/>
      <c r="HHT50" s="191"/>
      <c r="HHU50" s="191"/>
      <c r="HHV50" s="191"/>
      <c r="HHW50" s="191"/>
      <c r="HHX50" s="191"/>
      <c r="HHY50" s="191"/>
      <c r="HHZ50" s="191"/>
      <c r="HIA50" s="191"/>
      <c r="HIB50" s="191"/>
      <c r="HIC50" s="191"/>
      <c r="HID50" s="191"/>
      <c r="HIE50" s="191"/>
      <c r="HIF50" s="191"/>
      <c r="HIG50" s="191"/>
      <c r="HIH50" s="191"/>
      <c r="HII50" s="191"/>
      <c r="HIJ50" s="191"/>
      <c r="HIK50" s="191"/>
      <c r="HIL50" s="191"/>
      <c r="HIM50" s="191"/>
      <c r="HIN50" s="191"/>
      <c r="HIO50" s="191"/>
      <c r="HIP50" s="191"/>
      <c r="HIQ50" s="191"/>
      <c r="HIR50" s="191"/>
      <c r="HIS50" s="191"/>
      <c r="HIT50" s="191"/>
      <c r="HIU50" s="191"/>
      <c r="HIV50" s="191"/>
      <c r="HIW50" s="191"/>
      <c r="HIX50" s="191"/>
      <c r="HIY50" s="191"/>
      <c r="HIZ50" s="191"/>
      <c r="HJA50" s="191"/>
      <c r="HJB50" s="191"/>
      <c r="HJC50" s="191"/>
      <c r="HJD50" s="191"/>
      <c r="HJE50" s="191"/>
      <c r="HJF50" s="191"/>
      <c r="HJG50" s="191"/>
      <c r="HJH50" s="191"/>
      <c r="HJI50" s="191"/>
      <c r="HJJ50" s="191"/>
      <c r="HJK50" s="191"/>
      <c r="HJL50" s="191"/>
      <c r="HJM50" s="191"/>
      <c r="HJN50" s="191"/>
      <c r="HJO50" s="191"/>
      <c r="HJP50" s="191"/>
      <c r="HJQ50" s="191"/>
      <c r="HJR50" s="191"/>
      <c r="HJS50" s="191"/>
      <c r="HJT50" s="191"/>
      <c r="HJU50" s="191"/>
      <c r="HJV50" s="191"/>
      <c r="HJW50" s="191"/>
      <c r="HJX50" s="191"/>
      <c r="HJY50" s="191"/>
      <c r="HJZ50" s="191"/>
      <c r="HKA50" s="191"/>
      <c r="HKB50" s="191"/>
      <c r="HKC50" s="191"/>
      <c r="HKD50" s="191"/>
      <c r="HKE50" s="191"/>
      <c r="HKF50" s="191"/>
      <c r="HKG50" s="191"/>
      <c r="HKH50" s="191"/>
      <c r="HKI50" s="191"/>
      <c r="HKJ50" s="191"/>
      <c r="HKK50" s="191"/>
      <c r="HKL50" s="191"/>
      <c r="HKM50" s="191"/>
      <c r="HKN50" s="191"/>
      <c r="HKO50" s="191"/>
      <c r="HKP50" s="191"/>
      <c r="HKQ50" s="191"/>
      <c r="HKR50" s="191"/>
      <c r="HKS50" s="191"/>
      <c r="HKT50" s="191"/>
      <c r="HKU50" s="191"/>
      <c r="HKV50" s="191"/>
      <c r="HKW50" s="191"/>
      <c r="HKX50" s="191"/>
      <c r="HKY50" s="191"/>
      <c r="HKZ50" s="191"/>
      <c r="HLA50" s="191"/>
      <c r="HLB50" s="191"/>
      <c r="HLC50" s="191"/>
      <c r="HLD50" s="191"/>
      <c r="HLE50" s="191"/>
      <c r="HLF50" s="191"/>
      <c r="HLG50" s="191"/>
      <c r="HLH50" s="191"/>
      <c r="HLI50" s="191"/>
      <c r="HLJ50" s="191"/>
      <c r="HLK50" s="191"/>
      <c r="HLL50" s="191"/>
      <c r="HLM50" s="191"/>
      <c r="HLN50" s="191"/>
      <c r="HLO50" s="191"/>
      <c r="HLP50" s="191"/>
      <c r="HLQ50" s="191"/>
      <c r="HLR50" s="191"/>
      <c r="HLS50" s="191"/>
      <c r="HLT50" s="191"/>
      <c r="HLU50" s="191"/>
      <c r="HLV50" s="191"/>
      <c r="HLW50" s="191"/>
      <c r="HLX50" s="191"/>
      <c r="HLY50" s="191"/>
      <c r="HLZ50" s="191"/>
      <c r="HMA50" s="191"/>
      <c r="HMB50" s="191"/>
      <c r="HMC50" s="191"/>
      <c r="HMD50" s="191"/>
      <c r="HME50" s="191"/>
      <c r="HMF50" s="191"/>
      <c r="HMG50" s="191"/>
      <c r="HMH50" s="191"/>
      <c r="HMI50" s="191"/>
      <c r="HMJ50" s="191"/>
      <c r="HMK50" s="191"/>
      <c r="HML50" s="191"/>
      <c r="HMM50" s="191"/>
      <c r="HMN50" s="191"/>
      <c r="HMO50" s="191"/>
      <c r="HMP50" s="191"/>
      <c r="HMQ50" s="191"/>
      <c r="HMR50" s="191"/>
      <c r="HMS50" s="191"/>
      <c r="HMT50" s="191"/>
      <c r="HMU50" s="191"/>
      <c r="HMV50" s="191"/>
      <c r="HMW50" s="191"/>
      <c r="HMX50" s="191"/>
      <c r="HMY50" s="191"/>
      <c r="HMZ50" s="191"/>
      <c r="HNA50" s="191"/>
      <c r="HNB50" s="191"/>
      <c r="HNC50" s="191"/>
      <c r="HND50" s="191"/>
      <c r="HNE50" s="191"/>
      <c r="HNF50" s="191"/>
      <c r="HNG50" s="191"/>
      <c r="HNH50" s="191"/>
      <c r="HNI50" s="191"/>
      <c r="HNJ50" s="191"/>
      <c r="HNK50" s="191"/>
      <c r="HNL50" s="191"/>
      <c r="HNM50" s="191"/>
      <c r="HNN50" s="191"/>
      <c r="HNO50" s="191"/>
      <c r="HNP50" s="191"/>
      <c r="HNQ50" s="191"/>
      <c r="HNR50" s="191"/>
      <c r="HNS50" s="191"/>
      <c r="HNT50" s="191"/>
      <c r="HNU50" s="191"/>
      <c r="HNV50" s="191"/>
      <c r="HNW50" s="191"/>
      <c r="HNX50" s="191"/>
      <c r="HNY50" s="191"/>
      <c r="HNZ50" s="191"/>
      <c r="HOA50" s="191"/>
      <c r="HOB50" s="191"/>
      <c r="HOC50" s="191"/>
      <c r="HOD50" s="191"/>
      <c r="HOE50" s="191"/>
      <c r="HOF50" s="191"/>
      <c r="HOG50" s="191"/>
      <c r="HOH50" s="191"/>
      <c r="HOI50" s="191"/>
      <c r="HOJ50" s="191"/>
      <c r="HOK50" s="191"/>
      <c r="HOL50" s="191"/>
      <c r="HOM50" s="191"/>
      <c r="HON50" s="191"/>
      <c r="HOO50" s="191"/>
      <c r="HOP50" s="191"/>
      <c r="HOQ50" s="191"/>
      <c r="HOR50" s="191"/>
      <c r="HOS50" s="191"/>
      <c r="HOT50" s="191"/>
      <c r="HOU50" s="191"/>
      <c r="HOV50" s="191"/>
      <c r="HOW50" s="191"/>
      <c r="HOX50" s="191"/>
      <c r="HOY50" s="191"/>
      <c r="HOZ50" s="191"/>
      <c r="HPA50" s="191"/>
      <c r="HPB50" s="191"/>
      <c r="HPC50" s="191"/>
      <c r="HPD50" s="191"/>
      <c r="HPE50" s="191"/>
      <c r="HPF50" s="191"/>
      <c r="HPG50" s="191"/>
      <c r="HPH50" s="191"/>
      <c r="HPI50" s="191"/>
      <c r="HPJ50" s="191"/>
      <c r="HPK50" s="191"/>
      <c r="HPL50" s="191"/>
      <c r="HPM50" s="191"/>
      <c r="HPN50" s="191"/>
      <c r="HPO50" s="191"/>
      <c r="HPP50" s="191"/>
      <c r="HPQ50" s="191"/>
      <c r="HPR50" s="191"/>
      <c r="HPS50" s="191"/>
      <c r="HPT50" s="191"/>
      <c r="HPU50" s="191"/>
      <c r="HPV50" s="191"/>
      <c r="HPW50" s="191"/>
      <c r="HPX50" s="191"/>
      <c r="HPY50" s="191"/>
      <c r="HPZ50" s="191"/>
      <c r="HQA50" s="191"/>
      <c r="HQB50" s="191"/>
      <c r="HQC50" s="191"/>
      <c r="HQD50" s="191"/>
      <c r="HQE50" s="191"/>
      <c r="HQF50" s="191"/>
      <c r="HQG50" s="191"/>
      <c r="HQH50" s="191"/>
      <c r="HQI50" s="191"/>
      <c r="HQJ50" s="191"/>
      <c r="HQK50" s="191"/>
      <c r="HQL50" s="191"/>
      <c r="HQM50" s="191"/>
      <c r="HQN50" s="191"/>
      <c r="HQO50" s="191"/>
      <c r="HQP50" s="191"/>
      <c r="HQQ50" s="191"/>
      <c r="HQR50" s="191"/>
      <c r="HQS50" s="191"/>
      <c r="HQT50" s="191"/>
      <c r="HQU50" s="191"/>
      <c r="HQV50" s="191"/>
      <c r="HQW50" s="191"/>
      <c r="HQX50" s="191"/>
      <c r="HQY50" s="191"/>
      <c r="HQZ50" s="191"/>
      <c r="HRA50" s="191"/>
      <c r="HRB50" s="191"/>
      <c r="HRC50" s="191"/>
      <c r="HRD50" s="191"/>
      <c r="HRE50" s="191"/>
      <c r="HRF50" s="191"/>
      <c r="HRG50" s="191"/>
      <c r="HRH50" s="191"/>
      <c r="HRI50" s="191"/>
      <c r="HRJ50" s="191"/>
      <c r="HRK50" s="191"/>
      <c r="HRL50" s="191"/>
      <c r="HRM50" s="191"/>
      <c r="HRN50" s="191"/>
      <c r="HRO50" s="191"/>
      <c r="HRP50" s="191"/>
      <c r="HRQ50" s="191"/>
      <c r="HRR50" s="191"/>
      <c r="HRS50" s="191"/>
      <c r="HRT50" s="191"/>
      <c r="HRU50" s="191"/>
      <c r="HRV50" s="191"/>
      <c r="HRW50" s="191"/>
      <c r="HRX50" s="191"/>
      <c r="HRY50" s="191"/>
      <c r="HRZ50" s="191"/>
      <c r="HSA50" s="191"/>
      <c r="HSB50" s="191"/>
      <c r="HSC50" s="191"/>
      <c r="HSD50" s="191"/>
      <c r="HSE50" s="191"/>
      <c r="HSF50" s="191"/>
      <c r="HSG50" s="191"/>
      <c r="HSH50" s="191"/>
      <c r="HSI50" s="191"/>
      <c r="HSJ50" s="191"/>
      <c r="HSK50" s="191"/>
      <c r="HSL50" s="191"/>
      <c r="HSM50" s="191"/>
      <c r="HSN50" s="191"/>
      <c r="HSO50" s="191"/>
      <c r="HSP50" s="191"/>
      <c r="HSQ50" s="191"/>
      <c r="HSR50" s="191"/>
      <c r="HSS50" s="191"/>
      <c r="HST50" s="191"/>
      <c r="HSU50" s="191"/>
      <c r="HSV50" s="191"/>
      <c r="HSW50" s="191"/>
      <c r="HSX50" s="191"/>
      <c r="HSY50" s="191"/>
      <c r="HSZ50" s="191"/>
      <c r="HTA50" s="191"/>
      <c r="HTB50" s="191"/>
      <c r="HTC50" s="191"/>
      <c r="HTD50" s="191"/>
      <c r="HTE50" s="191"/>
      <c r="HTF50" s="191"/>
      <c r="HTG50" s="191"/>
      <c r="HTH50" s="191"/>
      <c r="HTI50" s="191"/>
      <c r="HTJ50" s="191"/>
      <c r="HTK50" s="191"/>
      <c r="HTL50" s="191"/>
      <c r="HTM50" s="191"/>
      <c r="HTN50" s="191"/>
      <c r="HTO50" s="191"/>
      <c r="HTP50" s="191"/>
      <c r="HTQ50" s="191"/>
      <c r="HTR50" s="191"/>
      <c r="HTS50" s="191"/>
      <c r="HTT50" s="191"/>
      <c r="HTU50" s="191"/>
      <c r="HTV50" s="191"/>
      <c r="HTW50" s="191"/>
      <c r="HTX50" s="191"/>
      <c r="HTY50" s="191"/>
      <c r="HTZ50" s="191"/>
      <c r="HUA50" s="191"/>
      <c r="HUB50" s="191"/>
      <c r="HUC50" s="191"/>
      <c r="HUD50" s="191"/>
      <c r="HUE50" s="191"/>
      <c r="HUF50" s="191"/>
      <c r="HUG50" s="191"/>
      <c r="HUH50" s="191"/>
      <c r="HUI50" s="191"/>
      <c r="HUJ50" s="191"/>
      <c r="HUK50" s="191"/>
      <c r="HUL50" s="191"/>
      <c r="HUM50" s="191"/>
      <c r="HUN50" s="191"/>
      <c r="HUO50" s="191"/>
      <c r="HUP50" s="191"/>
      <c r="HUQ50" s="191"/>
      <c r="HUR50" s="191"/>
      <c r="HUS50" s="191"/>
      <c r="HUT50" s="191"/>
      <c r="HUU50" s="191"/>
      <c r="HUV50" s="191"/>
      <c r="HUW50" s="191"/>
      <c r="HUX50" s="191"/>
      <c r="HUY50" s="191"/>
      <c r="HUZ50" s="191"/>
      <c r="HVA50" s="191"/>
      <c r="HVB50" s="191"/>
      <c r="HVC50" s="191"/>
      <c r="HVD50" s="191"/>
      <c r="HVE50" s="191"/>
      <c r="HVF50" s="191"/>
      <c r="HVG50" s="191"/>
      <c r="HVH50" s="191"/>
      <c r="HVI50" s="191"/>
      <c r="HVJ50" s="191"/>
      <c r="HVK50" s="191"/>
      <c r="HVL50" s="191"/>
      <c r="HVM50" s="191"/>
      <c r="HVN50" s="191"/>
      <c r="HVO50" s="191"/>
      <c r="HVP50" s="191"/>
      <c r="HVQ50" s="191"/>
      <c r="HVR50" s="191"/>
      <c r="HVS50" s="191"/>
      <c r="HVT50" s="191"/>
      <c r="HVU50" s="191"/>
      <c r="HVV50" s="191"/>
      <c r="HVW50" s="191"/>
      <c r="HVX50" s="191"/>
      <c r="HVY50" s="191"/>
      <c r="HVZ50" s="191"/>
      <c r="HWA50" s="191"/>
      <c r="HWB50" s="191"/>
      <c r="HWC50" s="191"/>
      <c r="HWD50" s="191"/>
      <c r="HWE50" s="191"/>
      <c r="HWF50" s="191"/>
      <c r="HWG50" s="191"/>
      <c r="HWH50" s="191"/>
      <c r="HWI50" s="191"/>
      <c r="HWJ50" s="191"/>
      <c r="HWK50" s="191"/>
      <c r="HWL50" s="191"/>
      <c r="HWM50" s="191"/>
      <c r="HWN50" s="191"/>
      <c r="HWO50" s="191"/>
      <c r="HWP50" s="191"/>
      <c r="HWQ50" s="191"/>
      <c r="HWR50" s="191"/>
      <c r="HWS50" s="191"/>
      <c r="HWT50" s="191"/>
      <c r="HWU50" s="191"/>
      <c r="HWV50" s="191"/>
      <c r="HWW50" s="191"/>
      <c r="HWX50" s="191"/>
      <c r="HWY50" s="191"/>
      <c r="HWZ50" s="191"/>
      <c r="HXA50" s="191"/>
      <c r="HXB50" s="191"/>
      <c r="HXC50" s="191"/>
      <c r="HXD50" s="191"/>
      <c r="HXE50" s="191"/>
      <c r="HXF50" s="191"/>
      <c r="HXG50" s="191"/>
      <c r="HXH50" s="191"/>
      <c r="HXI50" s="191"/>
      <c r="HXJ50" s="191"/>
      <c r="HXK50" s="191"/>
      <c r="HXL50" s="191"/>
      <c r="HXM50" s="191"/>
      <c r="HXN50" s="191"/>
      <c r="HXO50" s="191"/>
      <c r="HXP50" s="191"/>
      <c r="HXQ50" s="191"/>
      <c r="HXR50" s="191"/>
      <c r="HXS50" s="191"/>
      <c r="HXT50" s="191"/>
      <c r="HXU50" s="191"/>
      <c r="HXV50" s="191"/>
      <c r="HXW50" s="191"/>
      <c r="HXX50" s="191"/>
      <c r="HXY50" s="191"/>
      <c r="HXZ50" s="191"/>
      <c r="HYA50" s="191"/>
      <c r="HYB50" s="191"/>
      <c r="HYC50" s="191"/>
      <c r="HYD50" s="191"/>
      <c r="HYE50" s="191"/>
      <c r="HYF50" s="191"/>
      <c r="HYG50" s="191"/>
      <c r="HYH50" s="191"/>
      <c r="HYI50" s="191"/>
      <c r="HYJ50" s="191"/>
      <c r="HYK50" s="191"/>
      <c r="HYL50" s="191"/>
      <c r="HYM50" s="191"/>
      <c r="HYN50" s="191"/>
      <c r="HYO50" s="191"/>
      <c r="HYP50" s="191"/>
      <c r="HYQ50" s="191"/>
      <c r="HYR50" s="191"/>
      <c r="HYS50" s="191"/>
      <c r="HYT50" s="191"/>
      <c r="HYU50" s="191"/>
      <c r="HYV50" s="191"/>
      <c r="HYW50" s="191"/>
      <c r="HYX50" s="191"/>
      <c r="HYY50" s="191"/>
      <c r="HYZ50" s="191"/>
      <c r="HZA50" s="191"/>
      <c r="HZB50" s="191"/>
      <c r="HZC50" s="191"/>
      <c r="HZD50" s="191"/>
      <c r="HZE50" s="191"/>
      <c r="HZF50" s="191"/>
      <c r="HZG50" s="191"/>
      <c r="HZH50" s="191"/>
      <c r="HZI50" s="191"/>
      <c r="HZJ50" s="191"/>
      <c r="HZK50" s="191"/>
      <c r="HZL50" s="191"/>
      <c r="HZM50" s="191"/>
      <c r="HZN50" s="191"/>
      <c r="HZO50" s="191"/>
      <c r="HZP50" s="191"/>
      <c r="HZQ50" s="191"/>
      <c r="HZR50" s="191"/>
      <c r="HZS50" s="191"/>
      <c r="HZT50" s="191"/>
      <c r="HZU50" s="191"/>
      <c r="HZV50" s="191"/>
      <c r="HZW50" s="191"/>
      <c r="HZX50" s="191"/>
      <c r="HZY50" s="191"/>
      <c r="HZZ50" s="191"/>
      <c r="IAA50" s="191"/>
      <c r="IAB50" s="191"/>
      <c r="IAC50" s="191"/>
      <c r="IAD50" s="191"/>
      <c r="IAE50" s="191"/>
      <c r="IAF50" s="191"/>
      <c r="IAG50" s="191"/>
      <c r="IAH50" s="191"/>
      <c r="IAI50" s="191"/>
      <c r="IAJ50" s="191"/>
      <c r="IAK50" s="191"/>
      <c r="IAL50" s="191"/>
      <c r="IAM50" s="191"/>
      <c r="IAN50" s="191"/>
      <c r="IAO50" s="191"/>
      <c r="IAP50" s="191"/>
      <c r="IAQ50" s="191"/>
      <c r="IAR50" s="191"/>
      <c r="IAS50" s="191"/>
      <c r="IAT50" s="191"/>
      <c r="IAU50" s="191"/>
      <c r="IAV50" s="191"/>
      <c r="IAW50" s="191"/>
      <c r="IAX50" s="191"/>
      <c r="IAY50" s="191"/>
      <c r="IAZ50" s="191"/>
      <c r="IBA50" s="191"/>
      <c r="IBB50" s="191"/>
      <c r="IBC50" s="191"/>
      <c r="IBD50" s="191"/>
      <c r="IBE50" s="191"/>
      <c r="IBF50" s="191"/>
      <c r="IBG50" s="191"/>
      <c r="IBH50" s="191"/>
      <c r="IBI50" s="191"/>
      <c r="IBJ50" s="191"/>
      <c r="IBK50" s="191"/>
      <c r="IBL50" s="191"/>
      <c r="IBM50" s="191"/>
      <c r="IBN50" s="191"/>
      <c r="IBO50" s="191"/>
      <c r="IBP50" s="191"/>
      <c r="IBQ50" s="191"/>
      <c r="IBR50" s="191"/>
      <c r="IBS50" s="191"/>
      <c r="IBT50" s="191"/>
      <c r="IBU50" s="191"/>
      <c r="IBV50" s="191"/>
      <c r="IBW50" s="191"/>
      <c r="IBX50" s="191"/>
      <c r="IBY50" s="191"/>
      <c r="IBZ50" s="191"/>
      <c r="ICA50" s="191"/>
      <c r="ICB50" s="191"/>
      <c r="ICC50" s="191"/>
      <c r="ICD50" s="191"/>
      <c r="ICE50" s="191"/>
      <c r="ICF50" s="191"/>
      <c r="ICG50" s="191"/>
      <c r="ICH50" s="191"/>
      <c r="ICI50" s="191"/>
      <c r="ICJ50" s="191"/>
      <c r="ICK50" s="191"/>
      <c r="ICL50" s="191"/>
      <c r="ICM50" s="191"/>
      <c r="ICN50" s="191"/>
      <c r="ICO50" s="191"/>
      <c r="ICP50" s="191"/>
      <c r="ICQ50" s="191"/>
      <c r="ICR50" s="191"/>
      <c r="ICS50" s="191"/>
      <c r="ICT50" s="191"/>
      <c r="ICU50" s="191"/>
      <c r="ICV50" s="191"/>
      <c r="ICW50" s="191"/>
      <c r="ICX50" s="191"/>
      <c r="ICY50" s="191"/>
      <c r="ICZ50" s="191"/>
      <c r="IDA50" s="191"/>
      <c r="IDB50" s="191"/>
      <c r="IDC50" s="191"/>
      <c r="IDD50" s="191"/>
      <c r="IDE50" s="191"/>
      <c r="IDF50" s="191"/>
      <c r="IDG50" s="191"/>
      <c r="IDH50" s="191"/>
      <c r="IDI50" s="191"/>
      <c r="IDJ50" s="191"/>
      <c r="IDK50" s="191"/>
      <c r="IDL50" s="191"/>
      <c r="IDM50" s="191"/>
      <c r="IDN50" s="191"/>
      <c r="IDO50" s="191"/>
      <c r="IDP50" s="191"/>
      <c r="IDQ50" s="191"/>
      <c r="IDR50" s="191"/>
      <c r="IDS50" s="191"/>
      <c r="IDT50" s="191"/>
      <c r="IDU50" s="191"/>
      <c r="IDV50" s="191"/>
      <c r="IDW50" s="191"/>
      <c r="IDX50" s="191"/>
      <c r="IDY50" s="191"/>
      <c r="IDZ50" s="191"/>
      <c r="IEA50" s="191"/>
      <c r="IEB50" s="191"/>
      <c r="IEC50" s="191"/>
      <c r="IED50" s="191"/>
      <c r="IEE50" s="191"/>
      <c r="IEF50" s="191"/>
      <c r="IEG50" s="191"/>
      <c r="IEH50" s="191"/>
      <c r="IEI50" s="191"/>
      <c r="IEJ50" s="191"/>
      <c r="IEK50" s="191"/>
      <c r="IEL50" s="191"/>
      <c r="IEM50" s="191"/>
      <c r="IEN50" s="191"/>
      <c r="IEO50" s="191"/>
      <c r="IEP50" s="191"/>
      <c r="IEQ50" s="191"/>
      <c r="IER50" s="191"/>
      <c r="IES50" s="191"/>
      <c r="IET50" s="191"/>
      <c r="IEU50" s="191"/>
      <c r="IEV50" s="191"/>
      <c r="IEW50" s="191"/>
      <c r="IEX50" s="191"/>
      <c r="IEY50" s="191"/>
      <c r="IEZ50" s="191"/>
      <c r="IFA50" s="191"/>
      <c r="IFB50" s="191"/>
      <c r="IFC50" s="191"/>
      <c r="IFD50" s="191"/>
      <c r="IFE50" s="191"/>
      <c r="IFF50" s="191"/>
      <c r="IFG50" s="191"/>
      <c r="IFH50" s="191"/>
      <c r="IFI50" s="191"/>
      <c r="IFJ50" s="191"/>
      <c r="IFK50" s="191"/>
      <c r="IFL50" s="191"/>
      <c r="IFM50" s="191"/>
      <c r="IFN50" s="191"/>
      <c r="IFO50" s="191"/>
      <c r="IFP50" s="191"/>
      <c r="IFQ50" s="191"/>
      <c r="IFR50" s="191"/>
      <c r="IFS50" s="191"/>
      <c r="IFT50" s="191"/>
      <c r="IFU50" s="191"/>
      <c r="IFV50" s="191"/>
      <c r="IFW50" s="191"/>
      <c r="IFX50" s="191"/>
      <c r="IFY50" s="191"/>
      <c r="IFZ50" s="191"/>
      <c r="IGA50" s="191"/>
      <c r="IGB50" s="191"/>
      <c r="IGC50" s="191"/>
      <c r="IGD50" s="191"/>
      <c r="IGE50" s="191"/>
      <c r="IGF50" s="191"/>
      <c r="IGG50" s="191"/>
      <c r="IGH50" s="191"/>
      <c r="IGI50" s="191"/>
      <c r="IGJ50" s="191"/>
      <c r="IGK50" s="191"/>
      <c r="IGL50" s="191"/>
      <c r="IGM50" s="191"/>
      <c r="IGN50" s="191"/>
      <c r="IGO50" s="191"/>
      <c r="IGP50" s="191"/>
      <c r="IGQ50" s="191"/>
      <c r="IGR50" s="191"/>
      <c r="IGS50" s="191"/>
      <c r="IGT50" s="191"/>
      <c r="IGU50" s="191"/>
      <c r="IGV50" s="191"/>
      <c r="IGW50" s="191"/>
      <c r="IGX50" s="191"/>
      <c r="IGY50" s="191"/>
      <c r="IGZ50" s="191"/>
      <c r="IHA50" s="191"/>
      <c r="IHB50" s="191"/>
      <c r="IHC50" s="191"/>
      <c r="IHD50" s="191"/>
      <c r="IHE50" s="191"/>
      <c r="IHF50" s="191"/>
      <c r="IHG50" s="191"/>
      <c r="IHH50" s="191"/>
      <c r="IHI50" s="191"/>
      <c r="IHJ50" s="191"/>
      <c r="IHK50" s="191"/>
      <c r="IHL50" s="191"/>
      <c r="IHM50" s="191"/>
      <c r="IHN50" s="191"/>
      <c r="IHO50" s="191"/>
      <c r="IHP50" s="191"/>
      <c r="IHQ50" s="191"/>
      <c r="IHR50" s="191"/>
      <c r="IHS50" s="191"/>
      <c r="IHT50" s="191"/>
      <c r="IHU50" s="191"/>
      <c r="IHV50" s="191"/>
      <c r="IHW50" s="191"/>
      <c r="IHX50" s="191"/>
      <c r="IHY50" s="191"/>
      <c r="IHZ50" s="191"/>
      <c r="IIA50" s="191"/>
      <c r="IIB50" s="191"/>
      <c r="IIC50" s="191"/>
      <c r="IID50" s="191"/>
      <c r="IIE50" s="191"/>
      <c r="IIF50" s="191"/>
      <c r="IIG50" s="191"/>
      <c r="IIH50" s="191"/>
      <c r="III50" s="191"/>
      <c r="IIJ50" s="191"/>
      <c r="IIK50" s="191"/>
      <c r="IIL50" s="191"/>
      <c r="IIM50" s="191"/>
      <c r="IIN50" s="191"/>
      <c r="IIO50" s="191"/>
      <c r="IIP50" s="191"/>
      <c r="IIQ50" s="191"/>
      <c r="IIR50" s="191"/>
      <c r="IIS50" s="191"/>
      <c r="IIT50" s="191"/>
      <c r="IIU50" s="191"/>
      <c r="IIV50" s="191"/>
      <c r="IIW50" s="191"/>
      <c r="IIX50" s="191"/>
      <c r="IIY50" s="191"/>
      <c r="IIZ50" s="191"/>
      <c r="IJA50" s="191"/>
      <c r="IJB50" s="191"/>
      <c r="IJC50" s="191"/>
      <c r="IJD50" s="191"/>
      <c r="IJE50" s="191"/>
      <c r="IJF50" s="191"/>
      <c r="IJG50" s="191"/>
      <c r="IJH50" s="191"/>
      <c r="IJI50" s="191"/>
      <c r="IJJ50" s="191"/>
      <c r="IJK50" s="191"/>
      <c r="IJL50" s="191"/>
      <c r="IJM50" s="191"/>
      <c r="IJN50" s="191"/>
      <c r="IJO50" s="191"/>
      <c r="IJP50" s="191"/>
      <c r="IJQ50" s="191"/>
      <c r="IJR50" s="191"/>
      <c r="IJS50" s="191"/>
      <c r="IJT50" s="191"/>
      <c r="IJU50" s="191"/>
      <c r="IJV50" s="191"/>
      <c r="IJW50" s="191"/>
      <c r="IJX50" s="191"/>
      <c r="IJY50" s="191"/>
      <c r="IJZ50" s="191"/>
      <c r="IKA50" s="191"/>
      <c r="IKB50" s="191"/>
      <c r="IKC50" s="191"/>
      <c r="IKD50" s="191"/>
      <c r="IKE50" s="191"/>
      <c r="IKF50" s="191"/>
      <c r="IKG50" s="191"/>
      <c r="IKH50" s="191"/>
      <c r="IKI50" s="191"/>
      <c r="IKJ50" s="191"/>
      <c r="IKK50" s="191"/>
      <c r="IKL50" s="191"/>
      <c r="IKM50" s="191"/>
      <c r="IKN50" s="191"/>
      <c r="IKO50" s="191"/>
      <c r="IKP50" s="191"/>
      <c r="IKQ50" s="191"/>
      <c r="IKR50" s="191"/>
      <c r="IKS50" s="191"/>
      <c r="IKT50" s="191"/>
      <c r="IKU50" s="191"/>
      <c r="IKV50" s="191"/>
      <c r="IKW50" s="191"/>
      <c r="IKX50" s="191"/>
      <c r="IKY50" s="191"/>
      <c r="IKZ50" s="191"/>
      <c r="ILA50" s="191"/>
      <c r="ILB50" s="191"/>
      <c r="ILC50" s="191"/>
      <c r="ILD50" s="191"/>
      <c r="ILE50" s="191"/>
      <c r="ILF50" s="191"/>
      <c r="ILG50" s="191"/>
      <c r="ILH50" s="191"/>
      <c r="ILI50" s="191"/>
      <c r="ILJ50" s="191"/>
      <c r="ILK50" s="191"/>
      <c r="ILL50" s="191"/>
      <c r="ILM50" s="191"/>
      <c r="ILN50" s="191"/>
      <c r="ILO50" s="191"/>
      <c r="ILP50" s="191"/>
      <c r="ILQ50" s="191"/>
      <c r="ILR50" s="191"/>
      <c r="ILS50" s="191"/>
      <c r="ILT50" s="191"/>
      <c r="ILU50" s="191"/>
      <c r="ILV50" s="191"/>
      <c r="ILW50" s="191"/>
      <c r="ILX50" s="191"/>
      <c r="ILY50" s="191"/>
      <c r="ILZ50" s="191"/>
      <c r="IMA50" s="191"/>
      <c r="IMB50" s="191"/>
      <c r="IMC50" s="191"/>
      <c r="IMD50" s="191"/>
      <c r="IME50" s="191"/>
      <c r="IMF50" s="191"/>
      <c r="IMG50" s="191"/>
      <c r="IMH50" s="191"/>
      <c r="IMI50" s="191"/>
      <c r="IMJ50" s="191"/>
      <c r="IMK50" s="191"/>
      <c r="IML50" s="191"/>
      <c r="IMM50" s="191"/>
      <c r="IMN50" s="191"/>
      <c r="IMO50" s="191"/>
      <c r="IMP50" s="191"/>
      <c r="IMQ50" s="191"/>
      <c r="IMR50" s="191"/>
      <c r="IMS50" s="191"/>
      <c r="IMT50" s="191"/>
      <c r="IMU50" s="191"/>
      <c r="IMV50" s="191"/>
      <c r="IMW50" s="191"/>
      <c r="IMX50" s="191"/>
      <c r="IMY50" s="191"/>
      <c r="IMZ50" s="191"/>
      <c r="INA50" s="191"/>
      <c r="INB50" s="191"/>
      <c r="INC50" s="191"/>
      <c r="IND50" s="191"/>
      <c r="INE50" s="191"/>
      <c r="INF50" s="191"/>
      <c r="ING50" s="191"/>
      <c r="INH50" s="191"/>
      <c r="INI50" s="191"/>
      <c r="INJ50" s="191"/>
      <c r="INK50" s="191"/>
      <c r="INL50" s="191"/>
      <c r="INM50" s="191"/>
      <c r="INN50" s="191"/>
      <c r="INO50" s="191"/>
      <c r="INP50" s="191"/>
      <c r="INQ50" s="191"/>
      <c r="INR50" s="191"/>
      <c r="INS50" s="191"/>
      <c r="INT50" s="191"/>
      <c r="INU50" s="191"/>
      <c r="INV50" s="191"/>
      <c r="INW50" s="191"/>
      <c r="INX50" s="191"/>
      <c r="INY50" s="191"/>
      <c r="INZ50" s="191"/>
      <c r="IOA50" s="191"/>
      <c r="IOB50" s="191"/>
      <c r="IOC50" s="191"/>
      <c r="IOD50" s="191"/>
      <c r="IOE50" s="191"/>
      <c r="IOF50" s="191"/>
      <c r="IOG50" s="191"/>
      <c r="IOH50" s="191"/>
      <c r="IOI50" s="191"/>
      <c r="IOJ50" s="191"/>
      <c r="IOK50" s="191"/>
      <c r="IOL50" s="191"/>
      <c r="IOM50" s="191"/>
      <c r="ION50" s="191"/>
      <c r="IOO50" s="191"/>
      <c r="IOP50" s="191"/>
      <c r="IOQ50" s="191"/>
      <c r="IOR50" s="191"/>
      <c r="IOS50" s="191"/>
      <c r="IOT50" s="191"/>
      <c r="IOU50" s="191"/>
      <c r="IOV50" s="191"/>
      <c r="IOW50" s="191"/>
      <c r="IOX50" s="191"/>
      <c r="IOY50" s="191"/>
      <c r="IOZ50" s="191"/>
      <c r="IPA50" s="191"/>
      <c r="IPB50" s="191"/>
      <c r="IPC50" s="191"/>
      <c r="IPD50" s="191"/>
      <c r="IPE50" s="191"/>
      <c r="IPF50" s="191"/>
      <c r="IPG50" s="191"/>
      <c r="IPH50" s="191"/>
      <c r="IPI50" s="191"/>
      <c r="IPJ50" s="191"/>
      <c r="IPK50" s="191"/>
      <c r="IPL50" s="191"/>
      <c r="IPM50" s="191"/>
      <c r="IPN50" s="191"/>
      <c r="IPO50" s="191"/>
      <c r="IPP50" s="191"/>
      <c r="IPQ50" s="191"/>
      <c r="IPR50" s="191"/>
      <c r="IPS50" s="191"/>
      <c r="IPT50" s="191"/>
      <c r="IPU50" s="191"/>
      <c r="IPV50" s="191"/>
      <c r="IPW50" s="191"/>
      <c r="IPX50" s="191"/>
      <c r="IPY50" s="191"/>
      <c r="IPZ50" s="191"/>
      <c r="IQA50" s="191"/>
      <c r="IQB50" s="191"/>
      <c r="IQC50" s="191"/>
      <c r="IQD50" s="191"/>
      <c r="IQE50" s="191"/>
      <c r="IQF50" s="191"/>
      <c r="IQG50" s="191"/>
      <c r="IQH50" s="191"/>
      <c r="IQI50" s="191"/>
      <c r="IQJ50" s="191"/>
      <c r="IQK50" s="191"/>
      <c r="IQL50" s="191"/>
      <c r="IQM50" s="191"/>
      <c r="IQN50" s="191"/>
      <c r="IQO50" s="191"/>
      <c r="IQP50" s="191"/>
      <c r="IQQ50" s="191"/>
      <c r="IQR50" s="191"/>
      <c r="IQS50" s="191"/>
      <c r="IQT50" s="191"/>
      <c r="IQU50" s="191"/>
      <c r="IQV50" s="191"/>
      <c r="IQW50" s="191"/>
      <c r="IQX50" s="191"/>
      <c r="IQY50" s="191"/>
      <c r="IQZ50" s="191"/>
      <c r="IRA50" s="191"/>
      <c r="IRB50" s="191"/>
      <c r="IRC50" s="191"/>
      <c r="IRD50" s="191"/>
      <c r="IRE50" s="191"/>
      <c r="IRF50" s="191"/>
      <c r="IRG50" s="191"/>
      <c r="IRH50" s="191"/>
      <c r="IRI50" s="191"/>
      <c r="IRJ50" s="191"/>
      <c r="IRK50" s="191"/>
      <c r="IRL50" s="191"/>
      <c r="IRM50" s="191"/>
      <c r="IRN50" s="191"/>
      <c r="IRO50" s="191"/>
      <c r="IRP50" s="191"/>
      <c r="IRQ50" s="191"/>
      <c r="IRR50" s="191"/>
      <c r="IRS50" s="191"/>
      <c r="IRT50" s="191"/>
      <c r="IRU50" s="191"/>
      <c r="IRV50" s="191"/>
      <c r="IRW50" s="191"/>
      <c r="IRX50" s="191"/>
      <c r="IRY50" s="191"/>
      <c r="IRZ50" s="191"/>
      <c r="ISA50" s="191"/>
      <c r="ISB50" s="191"/>
      <c r="ISC50" s="191"/>
      <c r="ISD50" s="191"/>
      <c r="ISE50" s="191"/>
      <c r="ISF50" s="191"/>
      <c r="ISG50" s="191"/>
      <c r="ISH50" s="191"/>
      <c r="ISI50" s="191"/>
      <c r="ISJ50" s="191"/>
      <c r="ISK50" s="191"/>
      <c r="ISL50" s="191"/>
      <c r="ISM50" s="191"/>
      <c r="ISN50" s="191"/>
      <c r="ISO50" s="191"/>
      <c r="ISP50" s="191"/>
      <c r="ISQ50" s="191"/>
      <c r="ISR50" s="191"/>
      <c r="ISS50" s="191"/>
      <c r="IST50" s="191"/>
      <c r="ISU50" s="191"/>
      <c r="ISV50" s="191"/>
      <c r="ISW50" s="191"/>
      <c r="ISX50" s="191"/>
      <c r="ISY50" s="191"/>
      <c r="ISZ50" s="191"/>
      <c r="ITA50" s="191"/>
      <c r="ITB50" s="191"/>
      <c r="ITC50" s="191"/>
      <c r="ITD50" s="191"/>
      <c r="ITE50" s="191"/>
      <c r="ITF50" s="191"/>
      <c r="ITG50" s="191"/>
      <c r="ITH50" s="191"/>
      <c r="ITI50" s="191"/>
      <c r="ITJ50" s="191"/>
      <c r="ITK50" s="191"/>
      <c r="ITL50" s="191"/>
      <c r="ITM50" s="191"/>
      <c r="ITN50" s="191"/>
      <c r="ITO50" s="191"/>
      <c r="ITP50" s="191"/>
      <c r="ITQ50" s="191"/>
      <c r="ITR50" s="191"/>
      <c r="ITS50" s="191"/>
      <c r="ITT50" s="191"/>
      <c r="ITU50" s="191"/>
      <c r="ITV50" s="191"/>
      <c r="ITW50" s="191"/>
      <c r="ITX50" s="191"/>
      <c r="ITY50" s="191"/>
      <c r="ITZ50" s="191"/>
      <c r="IUA50" s="191"/>
      <c r="IUB50" s="191"/>
      <c r="IUC50" s="191"/>
      <c r="IUD50" s="191"/>
      <c r="IUE50" s="191"/>
      <c r="IUF50" s="191"/>
      <c r="IUG50" s="191"/>
      <c r="IUH50" s="191"/>
      <c r="IUI50" s="191"/>
      <c r="IUJ50" s="191"/>
      <c r="IUK50" s="191"/>
      <c r="IUL50" s="191"/>
      <c r="IUM50" s="191"/>
      <c r="IUN50" s="191"/>
      <c r="IUO50" s="191"/>
      <c r="IUP50" s="191"/>
      <c r="IUQ50" s="191"/>
      <c r="IUR50" s="191"/>
      <c r="IUS50" s="191"/>
      <c r="IUT50" s="191"/>
      <c r="IUU50" s="191"/>
      <c r="IUV50" s="191"/>
      <c r="IUW50" s="191"/>
      <c r="IUX50" s="191"/>
      <c r="IUY50" s="191"/>
      <c r="IUZ50" s="191"/>
      <c r="IVA50" s="191"/>
      <c r="IVB50" s="191"/>
      <c r="IVC50" s="191"/>
      <c r="IVD50" s="191"/>
      <c r="IVE50" s="191"/>
      <c r="IVF50" s="191"/>
      <c r="IVG50" s="191"/>
      <c r="IVH50" s="191"/>
      <c r="IVI50" s="191"/>
      <c r="IVJ50" s="191"/>
      <c r="IVK50" s="191"/>
      <c r="IVL50" s="191"/>
      <c r="IVM50" s="191"/>
      <c r="IVN50" s="191"/>
      <c r="IVO50" s="191"/>
      <c r="IVP50" s="191"/>
      <c r="IVQ50" s="191"/>
      <c r="IVR50" s="191"/>
      <c r="IVS50" s="191"/>
      <c r="IVT50" s="191"/>
      <c r="IVU50" s="191"/>
      <c r="IVV50" s="191"/>
      <c r="IVW50" s="191"/>
      <c r="IVX50" s="191"/>
      <c r="IVY50" s="191"/>
      <c r="IVZ50" s="191"/>
      <c r="IWA50" s="191"/>
      <c r="IWB50" s="191"/>
      <c r="IWC50" s="191"/>
      <c r="IWD50" s="191"/>
      <c r="IWE50" s="191"/>
      <c r="IWF50" s="191"/>
      <c r="IWG50" s="191"/>
      <c r="IWH50" s="191"/>
      <c r="IWI50" s="191"/>
      <c r="IWJ50" s="191"/>
      <c r="IWK50" s="191"/>
      <c r="IWL50" s="191"/>
      <c r="IWM50" s="191"/>
      <c r="IWN50" s="191"/>
      <c r="IWO50" s="191"/>
      <c r="IWP50" s="191"/>
      <c r="IWQ50" s="191"/>
      <c r="IWR50" s="191"/>
      <c r="IWS50" s="191"/>
      <c r="IWT50" s="191"/>
      <c r="IWU50" s="191"/>
      <c r="IWV50" s="191"/>
      <c r="IWW50" s="191"/>
      <c r="IWX50" s="191"/>
      <c r="IWY50" s="191"/>
      <c r="IWZ50" s="191"/>
      <c r="IXA50" s="191"/>
      <c r="IXB50" s="191"/>
      <c r="IXC50" s="191"/>
      <c r="IXD50" s="191"/>
      <c r="IXE50" s="191"/>
      <c r="IXF50" s="191"/>
      <c r="IXG50" s="191"/>
      <c r="IXH50" s="191"/>
      <c r="IXI50" s="191"/>
      <c r="IXJ50" s="191"/>
      <c r="IXK50" s="191"/>
      <c r="IXL50" s="191"/>
      <c r="IXM50" s="191"/>
      <c r="IXN50" s="191"/>
      <c r="IXO50" s="191"/>
      <c r="IXP50" s="191"/>
      <c r="IXQ50" s="191"/>
      <c r="IXR50" s="191"/>
      <c r="IXS50" s="191"/>
      <c r="IXT50" s="191"/>
      <c r="IXU50" s="191"/>
      <c r="IXV50" s="191"/>
      <c r="IXW50" s="191"/>
      <c r="IXX50" s="191"/>
      <c r="IXY50" s="191"/>
      <c r="IXZ50" s="191"/>
      <c r="IYA50" s="191"/>
      <c r="IYB50" s="191"/>
      <c r="IYC50" s="191"/>
      <c r="IYD50" s="191"/>
      <c r="IYE50" s="191"/>
      <c r="IYF50" s="191"/>
      <c r="IYG50" s="191"/>
      <c r="IYH50" s="191"/>
      <c r="IYI50" s="191"/>
      <c r="IYJ50" s="191"/>
      <c r="IYK50" s="191"/>
      <c r="IYL50" s="191"/>
      <c r="IYM50" s="191"/>
      <c r="IYN50" s="191"/>
      <c r="IYO50" s="191"/>
      <c r="IYP50" s="191"/>
      <c r="IYQ50" s="191"/>
      <c r="IYR50" s="191"/>
      <c r="IYS50" s="191"/>
      <c r="IYT50" s="191"/>
      <c r="IYU50" s="191"/>
      <c r="IYV50" s="191"/>
      <c r="IYW50" s="191"/>
      <c r="IYX50" s="191"/>
      <c r="IYY50" s="191"/>
      <c r="IYZ50" s="191"/>
      <c r="IZA50" s="191"/>
      <c r="IZB50" s="191"/>
      <c r="IZC50" s="191"/>
      <c r="IZD50" s="191"/>
      <c r="IZE50" s="191"/>
      <c r="IZF50" s="191"/>
      <c r="IZG50" s="191"/>
      <c r="IZH50" s="191"/>
      <c r="IZI50" s="191"/>
      <c r="IZJ50" s="191"/>
      <c r="IZK50" s="191"/>
      <c r="IZL50" s="191"/>
      <c r="IZM50" s="191"/>
      <c r="IZN50" s="191"/>
      <c r="IZO50" s="191"/>
      <c r="IZP50" s="191"/>
      <c r="IZQ50" s="191"/>
      <c r="IZR50" s="191"/>
      <c r="IZS50" s="191"/>
      <c r="IZT50" s="191"/>
      <c r="IZU50" s="191"/>
      <c r="IZV50" s="191"/>
      <c r="IZW50" s="191"/>
      <c r="IZX50" s="191"/>
      <c r="IZY50" s="191"/>
      <c r="IZZ50" s="191"/>
      <c r="JAA50" s="191"/>
      <c r="JAB50" s="191"/>
      <c r="JAC50" s="191"/>
      <c r="JAD50" s="191"/>
      <c r="JAE50" s="191"/>
      <c r="JAF50" s="191"/>
      <c r="JAG50" s="191"/>
      <c r="JAH50" s="191"/>
      <c r="JAI50" s="191"/>
      <c r="JAJ50" s="191"/>
      <c r="JAK50" s="191"/>
      <c r="JAL50" s="191"/>
      <c r="JAM50" s="191"/>
      <c r="JAN50" s="191"/>
      <c r="JAO50" s="191"/>
      <c r="JAP50" s="191"/>
      <c r="JAQ50" s="191"/>
      <c r="JAR50" s="191"/>
      <c r="JAS50" s="191"/>
      <c r="JAT50" s="191"/>
      <c r="JAU50" s="191"/>
      <c r="JAV50" s="191"/>
      <c r="JAW50" s="191"/>
      <c r="JAX50" s="191"/>
      <c r="JAY50" s="191"/>
      <c r="JAZ50" s="191"/>
      <c r="JBA50" s="191"/>
      <c r="JBB50" s="191"/>
      <c r="JBC50" s="191"/>
      <c r="JBD50" s="191"/>
      <c r="JBE50" s="191"/>
      <c r="JBF50" s="191"/>
      <c r="JBG50" s="191"/>
      <c r="JBH50" s="191"/>
      <c r="JBI50" s="191"/>
      <c r="JBJ50" s="191"/>
      <c r="JBK50" s="191"/>
      <c r="JBL50" s="191"/>
      <c r="JBM50" s="191"/>
      <c r="JBN50" s="191"/>
      <c r="JBO50" s="191"/>
      <c r="JBP50" s="191"/>
      <c r="JBQ50" s="191"/>
      <c r="JBR50" s="191"/>
      <c r="JBS50" s="191"/>
      <c r="JBT50" s="191"/>
      <c r="JBU50" s="191"/>
      <c r="JBV50" s="191"/>
      <c r="JBW50" s="191"/>
      <c r="JBX50" s="191"/>
      <c r="JBY50" s="191"/>
      <c r="JBZ50" s="191"/>
      <c r="JCA50" s="191"/>
      <c r="JCB50" s="191"/>
      <c r="JCC50" s="191"/>
      <c r="JCD50" s="191"/>
      <c r="JCE50" s="191"/>
      <c r="JCF50" s="191"/>
      <c r="JCG50" s="191"/>
      <c r="JCH50" s="191"/>
      <c r="JCI50" s="191"/>
      <c r="JCJ50" s="191"/>
      <c r="JCK50" s="191"/>
      <c r="JCL50" s="191"/>
      <c r="JCM50" s="191"/>
      <c r="JCN50" s="191"/>
      <c r="JCO50" s="191"/>
      <c r="JCP50" s="191"/>
      <c r="JCQ50" s="191"/>
      <c r="JCR50" s="191"/>
      <c r="JCS50" s="191"/>
      <c r="JCT50" s="191"/>
      <c r="JCU50" s="191"/>
      <c r="JCV50" s="191"/>
      <c r="JCW50" s="191"/>
      <c r="JCX50" s="191"/>
      <c r="JCY50" s="191"/>
      <c r="JCZ50" s="191"/>
      <c r="JDA50" s="191"/>
      <c r="JDB50" s="191"/>
      <c r="JDC50" s="191"/>
      <c r="JDD50" s="191"/>
      <c r="JDE50" s="191"/>
      <c r="JDF50" s="191"/>
      <c r="JDG50" s="191"/>
      <c r="JDH50" s="191"/>
      <c r="JDI50" s="191"/>
      <c r="JDJ50" s="191"/>
      <c r="JDK50" s="191"/>
      <c r="JDL50" s="191"/>
      <c r="JDM50" s="191"/>
      <c r="JDN50" s="191"/>
      <c r="JDO50" s="191"/>
      <c r="JDP50" s="191"/>
      <c r="JDQ50" s="191"/>
      <c r="JDR50" s="191"/>
      <c r="JDS50" s="191"/>
      <c r="JDT50" s="191"/>
      <c r="JDU50" s="191"/>
      <c r="JDV50" s="191"/>
      <c r="JDW50" s="191"/>
      <c r="JDX50" s="191"/>
      <c r="JDY50" s="191"/>
      <c r="JDZ50" s="191"/>
      <c r="JEA50" s="191"/>
      <c r="JEB50" s="191"/>
      <c r="JEC50" s="191"/>
      <c r="JED50" s="191"/>
      <c r="JEE50" s="191"/>
      <c r="JEF50" s="191"/>
      <c r="JEG50" s="191"/>
      <c r="JEH50" s="191"/>
      <c r="JEI50" s="191"/>
      <c r="JEJ50" s="191"/>
      <c r="JEK50" s="191"/>
      <c r="JEL50" s="191"/>
      <c r="JEM50" s="191"/>
      <c r="JEN50" s="191"/>
      <c r="JEO50" s="191"/>
      <c r="JEP50" s="191"/>
      <c r="JEQ50" s="191"/>
      <c r="JER50" s="191"/>
      <c r="JES50" s="191"/>
      <c r="JET50" s="191"/>
      <c r="JEU50" s="191"/>
      <c r="JEV50" s="191"/>
      <c r="JEW50" s="191"/>
      <c r="JEX50" s="191"/>
      <c r="JEY50" s="191"/>
      <c r="JEZ50" s="191"/>
      <c r="JFA50" s="191"/>
      <c r="JFB50" s="191"/>
      <c r="JFC50" s="191"/>
      <c r="JFD50" s="191"/>
      <c r="JFE50" s="191"/>
      <c r="JFF50" s="191"/>
      <c r="JFG50" s="191"/>
      <c r="JFH50" s="191"/>
      <c r="JFI50" s="191"/>
      <c r="JFJ50" s="191"/>
      <c r="JFK50" s="191"/>
      <c r="JFL50" s="191"/>
      <c r="JFM50" s="191"/>
      <c r="JFN50" s="191"/>
      <c r="JFO50" s="191"/>
      <c r="JFP50" s="191"/>
      <c r="JFQ50" s="191"/>
      <c r="JFR50" s="191"/>
      <c r="JFS50" s="191"/>
      <c r="JFT50" s="191"/>
      <c r="JFU50" s="191"/>
      <c r="JFV50" s="191"/>
      <c r="JFW50" s="191"/>
      <c r="JFX50" s="191"/>
      <c r="JFY50" s="191"/>
      <c r="JFZ50" s="191"/>
      <c r="JGA50" s="191"/>
      <c r="JGB50" s="191"/>
      <c r="JGC50" s="191"/>
      <c r="JGD50" s="191"/>
      <c r="JGE50" s="191"/>
      <c r="JGF50" s="191"/>
      <c r="JGG50" s="191"/>
      <c r="JGH50" s="191"/>
      <c r="JGI50" s="191"/>
      <c r="JGJ50" s="191"/>
      <c r="JGK50" s="191"/>
      <c r="JGL50" s="191"/>
      <c r="JGM50" s="191"/>
      <c r="JGN50" s="191"/>
      <c r="JGO50" s="191"/>
      <c r="JGP50" s="191"/>
      <c r="JGQ50" s="191"/>
      <c r="JGR50" s="191"/>
      <c r="JGS50" s="191"/>
      <c r="JGT50" s="191"/>
      <c r="JGU50" s="191"/>
      <c r="JGV50" s="191"/>
      <c r="JGW50" s="191"/>
      <c r="JGX50" s="191"/>
      <c r="JGY50" s="191"/>
      <c r="JGZ50" s="191"/>
      <c r="JHA50" s="191"/>
      <c r="JHB50" s="191"/>
      <c r="JHC50" s="191"/>
      <c r="JHD50" s="191"/>
      <c r="JHE50" s="191"/>
      <c r="JHF50" s="191"/>
      <c r="JHG50" s="191"/>
      <c r="JHH50" s="191"/>
      <c r="JHI50" s="191"/>
      <c r="JHJ50" s="191"/>
      <c r="JHK50" s="191"/>
      <c r="JHL50" s="191"/>
      <c r="JHM50" s="191"/>
      <c r="JHN50" s="191"/>
      <c r="JHO50" s="191"/>
      <c r="JHP50" s="191"/>
      <c r="JHQ50" s="191"/>
      <c r="JHR50" s="191"/>
      <c r="JHS50" s="191"/>
      <c r="JHT50" s="191"/>
      <c r="JHU50" s="191"/>
      <c r="JHV50" s="191"/>
      <c r="JHW50" s="191"/>
      <c r="JHX50" s="191"/>
      <c r="JHY50" s="191"/>
      <c r="JHZ50" s="191"/>
      <c r="JIA50" s="191"/>
      <c r="JIB50" s="191"/>
      <c r="JIC50" s="191"/>
      <c r="JID50" s="191"/>
      <c r="JIE50" s="191"/>
      <c r="JIF50" s="191"/>
      <c r="JIG50" s="191"/>
      <c r="JIH50" s="191"/>
      <c r="JII50" s="191"/>
      <c r="JIJ50" s="191"/>
      <c r="JIK50" s="191"/>
      <c r="JIL50" s="191"/>
      <c r="JIM50" s="191"/>
      <c r="JIN50" s="191"/>
      <c r="JIO50" s="191"/>
      <c r="JIP50" s="191"/>
      <c r="JIQ50" s="191"/>
      <c r="JIR50" s="191"/>
      <c r="JIS50" s="191"/>
      <c r="JIT50" s="191"/>
      <c r="JIU50" s="191"/>
      <c r="JIV50" s="191"/>
      <c r="JIW50" s="191"/>
      <c r="JIX50" s="191"/>
      <c r="JIY50" s="191"/>
      <c r="JIZ50" s="191"/>
      <c r="JJA50" s="191"/>
      <c r="JJB50" s="191"/>
      <c r="JJC50" s="191"/>
      <c r="JJD50" s="191"/>
      <c r="JJE50" s="191"/>
      <c r="JJF50" s="191"/>
      <c r="JJG50" s="191"/>
      <c r="JJH50" s="191"/>
      <c r="JJI50" s="191"/>
      <c r="JJJ50" s="191"/>
      <c r="JJK50" s="191"/>
      <c r="JJL50" s="191"/>
      <c r="JJM50" s="191"/>
      <c r="JJN50" s="191"/>
      <c r="JJO50" s="191"/>
      <c r="JJP50" s="191"/>
      <c r="JJQ50" s="191"/>
      <c r="JJR50" s="191"/>
      <c r="JJS50" s="191"/>
      <c r="JJT50" s="191"/>
      <c r="JJU50" s="191"/>
      <c r="JJV50" s="191"/>
      <c r="JJW50" s="191"/>
      <c r="JJX50" s="191"/>
      <c r="JJY50" s="191"/>
      <c r="JJZ50" s="191"/>
      <c r="JKA50" s="191"/>
      <c r="JKB50" s="191"/>
      <c r="JKC50" s="191"/>
      <c r="JKD50" s="191"/>
      <c r="JKE50" s="191"/>
      <c r="JKF50" s="191"/>
      <c r="JKG50" s="191"/>
      <c r="JKH50" s="191"/>
      <c r="JKI50" s="191"/>
      <c r="JKJ50" s="191"/>
      <c r="JKK50" s="191"/>
      <c r="JKL50" s="191"/>
      <c r="JKM50" s="191"/>
      <c r="JKN50" s="191"/>
      <c r="JKO50" s="191"/>
      <c r="JKP50" s="191"/>
      <c r="JKQ50" s="191"/>
      <c r="JKR50" s="191"/>
      <c r="JKS50" s="191"/>
      <c r="JKT50" s="191"/>
      <c r="JKU50" s="191"/>
      <c r="JKV50" s="191"/>
      <c r="JKW50" s="191"/>
      <c r="JKX50" s="191"/>
      <c r="JKY50" s="191"/>
      <c r="JKZ50" s="191"/>
      <c r="JLA50" s="191"/>
      <c r="JLB50" s="191"/>
      <c r="JLC50" s="191"/>
      <c r="JLD50" s="191"/>
      <c r="JLE50" s="191"/>
      <c r="JLF50" s="191"/>
      <c r="JLG50" s="191"/>
      <c r="JLH50" s="191"/>
      <c r="JLI50" s="191"/>
      <c r="JLJ50" s="191"/>
      <c r="JLK50" s="191"/>
      <c r="JLL50" s="191"/>
      <c r="JLM50" s="191"/>
      <c r="JLN50" s="191"/>
      <c r="JLO50" s="191"/>
      <c r="JLP50" s="191"/>
      <c r="JLQ50" s="191"/>
      <c r="JLR50" s="191"/>
      <c r="JLS50" s="191"/>
      <c r="JLT50" s="191"/>
      <c r="JLU50" s="191"/>
      <c r="JLV50" s="191"/>
      <c r="JLW50" s="191"/>
      <c r="JLX50" s="191"/>
      <c r="JLY50" s="191"/>
      <c r="JLZ50" s="191"/>
      <c r="JMA50" s="191"/>
      <c r="JMB50" s="191"/>
      <c r="JMC50" s="191"/>
      <c r="JMD50" s="191"/>
      <c r="JME50" s="191"/>
      <c r="JMF50" s="191"/>
      <c r="JMG50" s="191"/>
      <c r="JMH50" s="191"/>
      <c r="JMI50" s="191"/>
      <c r="JMJ50" s="191"/>
      <c r="JMK50" s="191"/>
      <c r="JML50" s="191"/>
      <c r="JMM50" s="191"/>
      <c r="JMN50" s="191"/>
      <c r="JMO50" s="191"/>
      <c r="JMP50" s="191"/>
      <c r="JMQ50" s="191"/>
      <c r="JMR50" s="191"/>
      <c r="JMS50" s="191"/>
      <c r="JMT50" s="191"/>
      <c r="JMU50" s="191"/>
      <c r="JMV50" s="191"/>
      <c r="JMW50" s="191"/>
      <c r="JMX50" s="191"/>
      <c r="JMY50" s="191"/>
      <c r="JMZ50" s="191"/>
      <c r="JNA50" s="191"/>
      <c r="JNB50" s="191"/>
      <c r="JNC50" s="191"/>
      <c r="JND50" s="191"/>
      <c r="JNE50" s="191"/>
      <c r="JNF50" s="191"/>
      <c r="JNG50" s="191"/>
      <c r="JNH50" s="191"/>
      <c r="JNI50" s="191"/>
      <c r="JNJ50" s="191"/>
      <c r="JNK50" s="191"/>
      <c r="JNL50" s="191"/>
      <c r="JNM50" s="191"/>
      <c r="JNN50" s="191"/>
      <c r="JNO50" s="191"/>
      <c r="JNP50" s="191"/>
      <c r="JNQ50" s="191"/>
      <c r="JNR50" s="191"/>
      <c r="JNS50" s="191"/>
      <c r="JNT50" s="191"/>
      <c r="JNU50" s="191"/>
      <c r="JNV50" s="191"/>
      <c r="JNW50" s="191"/>
      <c r="JNX50" s="191"/>
      <c r="JNY50" s="191"/>
      <c r="JNZ50" s="191"/>
      <c r="JOA50" s="191"/>
      <c r="JOB50" s="191"/>
      <c r="JOC50" s="191"/>
      <c r="JOD50" s="191"/>
      <c r="JOE50" s="191"/>
      <c r="JOF50" s="191"/>
      <c r="JOG50" s="191"/>
      <c r="JOH50" s="191"/>
      <c r="JOI50" s="191"/>
      <c r="JOJ50" s="191"/>
      <c r="JOK50" s="191"/>
      <c r="JOL50" s="191"/>
      <c r="JOM50" s="191"/>
      <c r="JON50" s="191"/>
      <c r="JOO50" s="191"/>
      <c r="JOP50" s="191"/>
      <c r="JOQ50" s="191"/>
      <c r="JOR50" s="191"/>
      <c r="JOS50" s="191"/>
      <c r="JOT50" s="191"/>
      <c r="JOU50" s="191"/>
      <c r="JOV50" s="191"/>
      <c r="JOW50" s="191"/>
      <c r="JOX50" s="191"/>
      <c r="JOY50" s="191"/>
      <c r="JOZ50" s="191"/>
      <c r="JPA50" s="191"/>
      <c r="JPB50" s="191"/>
      <c r="JPC50" s="191"/>
      <c r="JPD50" s="191"/>
      <c r="JPE50" s="191"/>
      <c r="JPF50" s="191"/>
      <c r="JPG50" s="191"/>
      <c r="JPH50" s="191"/>
      <c r="JPI50" s="191"/>
      <c r="JPJ50" s="191"/>
      <c r="JPK50" s="191"/>
      <c r="JPL50" s="191"/>
      <c r="JPM50" s="191"/>
      <c r="JPN50" s="191"/>
      <c r="JPO50" s="191"/>
      <c r="JPP50" s="191"/>
      <c r="JPQ50" s="191"/>
      <c r="JPR50" s="191"/>
      <c r="JPS50" s="191"/>
      <c r="JPT50" s="191"/>
      <c r="JPU50" s="191"/>
      <c r="JPV50" s="191"/>
      <c r="JPW50" s="191"/>
      <c r="JPX50" s="191"/>
      <c r="JPY50" s="191"/>
      <c r="JPZ50" s="191"/>
      <c r="JQA50" s="191"/>
      <c r="JQB50" s="191"/>
      <c r="JQC50" s="191"/>
      <c r="JQD50" s="191"/>
      <c r="JQE50" s="191"/>
      <c r="JQF50" s="191"/>
      <c r="JQG50" s="191"/>
      <c r="JQH50" s="191"/>
      <c r="JQI50" s="191"/>
      <c r="JQJ50" s="191"/>
      <c r="JQK50" s="191"/>
      <c r="JQL50" s="191"/>
      <c r="JQM50" s="191"/>
      <c r="JQN50" s="191"/>
      <c r="JQO50" s="191"/>
      <c r="JQP50" s="191"/>
      <c r="JQQ50" s="191"/>
      <c r="JQR50" s="191"/>
      <c r="JQS50" s="191"/>
      <c r="JQT50" s="191"/>
      <c r="JQU50" s="191"/>
      <c r="JQV50" s="191"/>
      <c r="JQW50" s="191"/>
      <c r="JQX50" s="191"/>
      <c r="JQY50" s="191"/>
      <c r="JQZ50" s="191"/>
      <c r="JRA50" s="191"/>
      <c r="JRB50" s="191"/>
      <c r="JRC50" s="191"/>
      <c r="JRD50" s="191"/>
      <c r="JRE50" s="191"/>
      <c r="JRF50" s="191"/>
      <c r="JRG50" s="191"/>
      <c r="JRH50" s="191"/>
      <c r="JRI50" s="191"/>
      <c r="JRJ50" s="191"/>
      <c r="JRK50" s="191"/>
      <c r="JRL50" s="191"/>
      <c r="JRM50" s="191"/>
      <c r="JRN50" s="191"/>
      <c r="JRO50" s="191"/>
      <c r="JRP50" s="191"/>
      <c r="JRQ50" s="191"/>
      <c r="JRR50" s="191"/>
      <c r="JRS50" s="191"/>
      <c r="JRT50" s="191"/>
      <c r="JRU50" s="191"/>
      <c r="JRV50" s="191"/>
      <c r="JRW50" s="191"/>
      <c r="JRX50" s="191"/>
      <c r="JRY50" s="191"/>
      <c r="JRZ50" s="191"/>
      <c r="JSA50" s="191"/>
      <c r="JSB50" s="191"/>
      <c r="JSC50" s="191"/>
      <c r="JSD50" s="191"/>
      <c r="JSE50" s="191"/>
      <c r="JSF50" s="191"/>
      <c r="JSG50" s="191"/>
      <c r="JSH50" s="191"/>
      <c r="JSI50" s="191"/>
      <c r="JSJ50" s="191"/>
      <c r="JSK50" s="191"/>
      <c r="JSL50" s="191"/>
      <c r="JSM50" s="191"/>
      <c r="JSN50" s="191"/>
      <c r="JSO50" s="191"/>
      <c r="JSP50" s="191"/>
      <c r="JSQ50" s="191"/>
      <c r="JSR50" s="191"/>
      <c r="JSS50" s="191"/>
      <c r="JST50" s="191"/>
      <c r="JSU50" s="191"/>
      <c r="JSV50" s="191"/>
      <c r="JSW50" s="191"/>
      <c r="JSX50" s="191"/>
      <c r="JSY50" s="191"/>
      <c r="JSZ50" s="191"/>
      <c r="JTA50" s="191"/>
      <c r="JTB50" s="191"/>
      <c r="JTC50" s="191"/>
      <c r="JTD50" s="191"/>
      <c r="JTE50" s="191"/>
      <c r="JTF50" s="191"/>
      <c r="JTG50" s="191"/>
      <c r="JTH50" s="191"/>
      <c r="JTI50" s="191"/>
      <c r="JTJ50" s="191"/>
      <c r="JTK50" s="191"/>
      <c r="JTL50" s="191"/>
      <c r="JTM50" s="191"/>
      <c r="JTN50" s="191"/>
      <c r="JTO50" s="191"/>
      <c r="JTP50" s="191"/>
      <c r="JTQ50" s="191"/>
      <c r="JTR50" s="191"/>
      <c r="JTS50" s="191"/>
      <c r="JTT50" s="191"/>
      <c r="JTU50" s="191"/>
      <c r="JTV50" s="191"/>
      <c r="JTW50" s="191"/>
      <c r="JTX50" s="191"/>
      <c r="JTY50" s="191"/>
      <c r="JTZ50" s="191"/>
      <c r="JUA50" s="191"/>
      <c r="JUB50" s="191"/>
      <c r="JUC50" s="191"/>
      <c r="JUD50" s="191"/>
      <c r="JUE50" s="191"/>
      <c r="JUF50" s="191"/>
      <c r="JUG50" s="191"/>
      <c r="JUH50" s="191"/>
      <c r="JUI50" s="191"/>
      <c r="JUJ50" s="191"/>
      <c r="JUK50" s="191"/>
      <c r="JUL50" s="191"/>
      <c r="JUM50" s="191"/>
      <c r="JUN50" s="191"/>
      <c r="JUO50" s="191"/>
      <c r="JUP50" s="191"/>
      <c r="JUQ50" s="191"/>
      <c r="JUR50" s="191"/>
      <c r="JUS50" s="191"/>
      <c r="JUT50" s="191"/>
      <c r="JUU50" s="191"/>
      <c r="JUV50" s="191"/>
      <c r="JUW50" s="191"/>
      <c r="JUX50" s="191"/>
      <c r="JUY50" s="191"/>
      <c r="JUZ50" s="191"/>
      <c r="JVA50" s="191"/>
      <c r="JVB50" s="191"/>
      <c r="JVC50" s="191"/>
      <c r="JVD50" s="191"/>
      <c r="JVE50" s="191"/>
      <c r="JVF50" s="191"/>
      <c r="JVG50" s="191"/>
      <c r="JVH50" s="191"/>
      <c r="JVI50" s="191"/>
      <c r="JVJ50" s="191"/>
      <c r="JVK50" s="191"/>
      <c r="JVL50" s="191"/>
      <c r="JVM50" s="191"/>
      <c r="JVN50" s="191"/>
      <c r="JVO50" s="191"/>
      <c r="JVP50" s="191"/>
      <c r="JVQ50" s="191"/>
      <c r="JVR50" s="191"/>
      <c r="JVS50" s="191"/>
      <c r="JVT50" s="191"/>
      <c r="JVU50" s="191"/>
      <c r="JVV50" s="191"/>
      <c r="JVW50" s="191"/>
      <c r="JVX50" s="191"/>
      <c r="JVY50" s="191"/>
      <c r="JVZ50" s="191"/>
      <c r="JWA50" s="191"/>
      <c r="JWB50" s="191"/>
      <c r="JWC50" s="191"/>
      <c r="JWD50" s="191"/>
      <c r="JWE50" s="191"/>
      <c r="JWF50" s="191"/>
      <c r="JWG50" s="191"/>
      <c r="JWH50" s="191"/>
      <c r="JWI50" s="191"/>
      <c r="JWJ50" s="191"/>
      <c r="JWK50" s="191"/>
      <c r="JWL50" s="191"/>
      <c r="JWM50" s="191"/>
      <c r="JWN50" s="191"/>
      <c r="JWO50" s="191"/>
      <c r="JWP50" s="191"/>
      <c r="JWQ50" s="191"/>
      <c r="JWR50" s="191"/>
      <c r="JWS50" s="191"/>
      <c r="JWT50" s="191"/>
      <c r="JWU50" s="191"/>
      <c r="JWV50" s="191"/>
      <c r="JWW50" s="191"/>
      <c r="JWX50" s="191"/>
      <c r="JWY50" s="191"/>
      <c r="JWZ50" s="191"/>
      <c r="JXA50" s="191"/>
      <c r="JXB50" s="191"/>
      <c r="JXC50" s="191"/>
      <c r="JXD50" s="191"/>
      <c r="JXE50" s="191"/>
      <c r="JXF50" s="191"/>
      <c r="JXG50" s="191"/>
      <c r="JXH50" s="191"/>
      <c r="JXI50" s="191"/>
      <c r="JXJ50" s="191"/>
      <c r="JXK50" s="191"/>
      <c r="JXL50" s="191"/>
      <c r="JXM50" s="191"/>
      <c r="JXN50" s="191"/>
      <c r="JXO50" s="191"/>
      <c r="JXP50" s="191"/>
      <c r="JXQ50" s="191"/>
      <c r="JXR50" s="191"/>
      <c r="JXS50" s="191"/>
      <c r="JXT50" s="191"/>
      <c r="JXU50" s="191"/>
      <c r="JXV50" s="191"/>
      <c r="JXW50" s="191"/>
      <c r="JXX50" s="191"/>
      <c r="JXY50" s="191"/>
      <c r="JXZ50" s="191"/>
      <c r="JYA50" s="191"/>
      <c r="JYB50" s="191"/>
      <c r="JYC50" s="191"/>
      <c r="JYD50" s="191"/>
      <c r="JYE50" s="191"/>
      <c r="JYF50" s="191"/>
      <c r="JYG50" s="191"/>
      <c r="JYH50" s="191"/>
      <c r="JYI50" s="191"/>
      <c r="JYJ50" s="191"/>
      <c r="JYK50" s="191"/>
      <c r="JYL50" s="191"/>
      <c r="JYM50" s="191"/>
      <c r="JYN50" s="191"/>
      <c r="JYO50" s="191"/>
      <c r="JYP50" s="191"/>
      <c r="JYQ50" s="191"/>
      <c r="JYR50" s="191"/>
      <c r="JYS50" s="191"/>
      <c r="JYT50" s="191"/>
      <c r="JYU50" s="191"/>
      <c r="JYV50" s="191"/>
      <c r="JYW50" s="191"/>
      <c r="JYX50" s="191"/>
      <c r="JYY50" s="191"/>
      <c r="JYZ50" s="191"/>
      <c r="JZA50" s="191"/>
      <c r="JZB50" s="191"/>
      <c r="JZC50" s="191"/>
      <c r="JZD50" s="191"/>
      <c r="JZE50" s="191"/>
      <c r="JZF50" s="191"/>
      <c r="JZG50" s="191"/>
      <c r="JZH50" s="191"/>
      <c r="JZI50" s="191"/>
      <c r="JZJ50" s="191"/>
      <c r="JZK50" s="191"/>
      <c r="JZL50" s="191"/>
      <c r="JZM50" s="191"/>
      <c r="JZN50" s="191"/>
      <c r="JZO50" s="191"/>
      <c r="JZP50" s="191"/>
      <c r="JZQ50" s="191"/>
      <c r="JZR50" s="191"/>
      <c r="JZS50" s="191"/>
      <c r="JZT50" s="191"/>
      <c r="JZU50" s="191"/>
      <c r="JZV50" s="191"/>
      <c r="JZW50" s="191"/>
      <c r="JZX50" s="191"/>
      <c r="JZY50" s="191"/>
      <c r="JZZ50" s="191"/>
      <c r="KAA50" s="191"/>
      <c r="KAB50" s="191"/>
      <c r="KAC50" s="191"/>
      <c r="KAD50" s="191"/>
      <c r="KAE50" s="191"/>
      <c r="KAF50" s="191"/>
      <c r="KAG50" s="191"/>
      <c r="KAH50" s="191"/>
      <c r="KAI50" s="191"/>
      <c r="KAJ50" s="191"/>
      <c r="KAK50" s="191"/>
      <c r="KAL50" s="191"/>
      <c r="KAM50" s="191"/>
      <c r="KAN50" s="191"/>
      <c r="KAO50" s="191"/>
      <c r="KAP50" s="191"/>
      <c r="KAQ50" s="191"/>
      <c r="KAR50" s="191"/>
      <c r="KAS50" s="191"/>
      <c r="KAT50" s="191"/>
      <c r="KAU50" s="191"/>
      <c r="KAV50" s="191"/>
      <c r="KAW50" s="191"/>
      <c r="KAX50" s="191"/>
      <c r="KAY50" s="191"/>
      <c r="KAZ50" s="191"/>
      <c r="KBA50" s="191"/>
      <c r="KBB50" s="191"/>
      <c r="KBC50" s="191"/>
      <c r="KBD50" s="191"/>
      <c r="KBE50" s="191"/>
      <c r="KBF50" s="191"/>
      <c r="KBG50" s="191"/>
      <c r="KBH50" s="191"/>
      <c r="KBI50" s="191"/>
      <c r="KBJ50" s="191"/>
      <c r="KBK50" s="191"/>
      <c r="KBL50" s="191"/>
      <c r="KBM50" s="191"/>
      <c r="KBN50" s="191"/>
      <c r="KBO50" s="191"/>
      <c r="KBP50" s="191"/>
      <c r="KBQ50" s="191"/>
      <c r="KBR50" s="191"/>
      <c r="KBS50" s="191"/>
      <c r="KBT50" s="191"/>
      <c r="KBU50" s="191"/>
      <c r="KBV50" s="191"/>
      <c r="KBW50" s="191"/>
      <c r="KBX50" s="191"/>
      <c r="KBY50" s="191"/>
      <c r="KBZ50" s="191"/>
      <c r="KCA50" s="191"/>
      <c r="KCB50" s="191"/>
      <c r="KCC50" s="191"/>
      <c r="KCD50" s="191"/>
      <c r="KCE50" s="191"/>
      <c r="KCF50" s="191"/>
      <c r="KCG50" s="191"/>
      <c r="KCH50" s="191"/>
      <c r="KCI50" s="191"/>
      <c r="KCJ50" s="191"/>
      <c r="KCK50" s="191"/>
      <c r="KCL50" s="191"/>
      <c r="KCM50" s="191"/>
      <c r="KCN50" s="191"/>
      <c r="KCO50" s="191"/>
      <c r="KCP50" s="191"/>
      <c r="KCQ50" s="191"/>
      <c r="KCR50" s="191"/>
      <c r="KCS50" s="191"/>
      <c r="KCT50" s="191"/>
      <c r="KCU50" s="191"/>
      <c r="KCV50" s="191"/>
      <c r="KCW50" s="191"/>
      <c r="KCX50" s="191"/>
      <c r="KCY50" s="191"/>
      <c r="KCZ50" s="191"/>
      <c r="KDA50" s="191"/>
      <c r="KDB50" s="191"/>
      <c r="KDC50" s="191"/>
      <c r="KDD50" s="191"/>
      <c r="KDE50" s="191"/>
      <c r="KDF50" s="191"/>
      <c r="KDG50" s="191"/>
      <c r="KDH50" s="191"/>
      <c r="KDI50" s="191"/>
      <c r="KDJ50" s="191"/>
      <c r="KDK50" s="191"/>
      <c r="KDL50" s="191"/>
      <c r="KDM50" s="191"/>
      <c r="KDN50" s="191"/>
      <c r="KDO50" s="191"/>
      <c r="KDP50" s="191"/>
      <c r="KDQ50" s="191"/>
      <c r="KDR50" s="191"/>
      <c r="KDS50" s="191"/>
      <c r="KDT50" s="191"/>
      <c r="KDU50" s="191"/>
      <c r="KDV50" s="191"/>
      <c r="KDW50" s="191"/>
      <c r="KDX50" s="191"/>
      <c r="KDY50" s="191"/>
      <c r="KDZ50" s="191"/>
      <c r="KEA50" s="191"/>
      <c r="KEB50" s="191"/>
      <c r="KEC50" s="191"/>
      <c r="KED50" s="191"/>
      <c r="KEE50" s="191"/>
      <c r="KEF50" s="191"/>
      <c r="KEG50" s="191"/>
      <c r="KEH50" s="191"/>
      <c r="KEI50" s="191"/>
      <c r="KEJ50" s="191"/>
      <c r="KEK50" s="191"/>
      <c r="KEL50" s="191"/>
      <c r="KEM50" s="191"/>
      <c r="KEN50" s="191"/>
      <c r="KEO50" s="191"/>
      <c r="KEP50" s="191"/>
      <c r="KEQ50" s="191"/>
      <c r="KER50" s="191"/>
      <c r="KES50" s="191"/>
      <c r="KET50" s="191"/>
      <c r="KEU50" s="191"/>
      <c r="KEV50" s="191"/>
      <c r="KEW50" s="191"/>
      <c r="KEX50" s="191"/>
      <c r="KEY50" s="191"/>
      <c r="KEZ50" s="191"/>
      <c r="KFA50" s="191"/>
      <c r="KFB50" s="191"/>
      <c r="KFC50" s="191"/>
      <c r="KFD50" s="191"/>
      <c r="KFE50" s="191"/>
      <c r="KFF50" s="191"/>
      <c r="KFG50" s="191"/>
      <c r="KFH50" s="191"/>
      <c r="KFI50" s="191"/>
      <c r="KFJ50" s="191"/>
      <c r="KFK50" s="191"/>
      <c r="KFL50" s="191"/>
      <c r="KFM50" s="191"/>
      <c r="KFN50" s="191"/>
      <c r="KFO50" s="191"/>
      <c r="KFP50" s="191"/>
      <c r="KFQ50" s="191"/>
      <c r="KFR50" s="191"/>
      <c r="KFS50" s="191"/>
      <c r="KFT50" s="191"/>
      <c r="KFU50" s="191"/>
      <c r="KFV50" s="191"/>
      <c r="KFW50" s="191"/>
      <c r="KFX50" s="191"/>
      <c r="KFY50" s="191"/>
      <c r="KFZ50" s="191"/>
      <c r="KGA50" s="191"/>
      <c r="KGB50" s="191"/>
      <c r="KGC50" s="191"/>
      <c r="KGD50" s="191"/>
      <c r="KGE50" s="191"/>
      <c r="KGF50" s="191"/>
      <c r="KGG50" s="191"/>
      <c r="KGH50" s="191"/>
      <c r="KGI50" s="191"/>
      <c r="KGJ50" s="191"/>
      <c r="KGK50" s="191"/>
      <c r="KGL50" s="191"/>
      <c r="KGM50" s="191"/>
      <c r="KGN50" s="191"/>
      <c r="KGO50" s="191"/>
      <c r="KGP50" s="191"/>
      <c r="KGQ50" s="191"/>
      <c r="KGR50" s="191"/>
      <c r="KGS50" s="191"/>
      <c r="KGT50" s="191"/>
      <c r="KGU50" s="191"/>
      <c r="KGV50" s="191"/>
      <c r="KGW50" s="191"/>
      <c r="KGX50" s="191"/>
      <c r="KGY50" s="191"/>
      <c r="KGZ50" s="191"/>
      <c r="KHA50" s="191"/>
      <c r="KHB50" s="191"/>
      <c r="KHC50" s="191"/>
      <c r="KHD50" s="191"/>
      <c r="KHE50" s="191"/>
      <c r="KHF50" s="191"/>
      <c r="KHG50" s="191"/>
      <c r="KHH50" s="191"/>
      <c r="KHI50" s="191"/>
      <c r="KHJ50" s="191"/>
      <c r="KHK50" s="191"/>
      <c r="KHL50" s="191"/>
      <c r="KHM50" s="191"/>
      <c r="KHN50" s="191"/>
      <c r="KHO50" s="191"/>
      <c r="KHP50" s="191"/>
      <c r="KHQ50" s="191"/>
      <c r="KHR50" s="191"/>
      <c r="KHS50" s="191"/>
      <c r="KHT50" s="191"/>
      <c r="KHU50" s="191"/>
      <c r="KHV50" s="191"/>
      <c r="KHW50" s="191"/>
      <c r="KHX50" s="191"/>
      <c r="KHY50" s="191"/>
      <c r="KHZ50" s="191"/>
      <c r="KIA50" s="191"/>
      <c r="KIB50" s="191"/>
      <c r="KIC50" s="191"/>
      <c r="KID50" s="191"/>
      <c r="KIE50" s="191"/>
      <c r="KIF50" s="191"/>
      <c r="KIG50" s="191"/>
      <c r="KIH50" s="191"/>
      <c r="KII50" s="191"/>
      <c r="KIJ50" s="191"/>
      <c r="KIK50" s="191"/>
      <c r="KIL50" s="191"/>
      <c r="KIM50" s="191"/>
      <c r="KIN50" s="191"/>
      <c r="KIO50" s="191"/>
      <c r="KIP50" s="191"/>
      <c r="KIQ50" s="191"/>
      <c r="KIR50" s="191"/>
      <c r="KIS50" s="191"/>
      <c r="KIT50" s="191"/>
      <c r="KIU50" s="191"/>
      <c r="KIV50" s="191"/>
      <c r="KIW50" s="191"/>
      <c r="KIX50" s="191"/>
      <c r="KIY50" s="191"/>
      <c r="KIZ50" s="191"/>
      <c r="KJA50" s="191"/>
      <c r="KJB50" s="191"/>
      <c r="KJC50" s="191"/>
      <c r="KJD50" s="191"/>
      <c r="KJE50" s="191"/>
      <c r="KJF50" s="191"/>
      <c r="KJG50" s="191"/>
      <c r="KJH50" s="191"/>
      <c r="KJI50" s="191"/>
      <c r="KJJ50" s="191"/>
      <c r="KJK50" s="191"/>
      <c r="KJL50" s="191"/>
      <c r="KJM50" s="191"/>
      <c r="KJN50" s="191"/>
      <c r="KJO50" s="191"/>
      <c r="KJP50" s="191"/>
      <c r="KJQ50" s="191"/>
      <c r="KJR50" s="191"/>
      <c r="KJS50" s="191"/>
      <c r="KJT50" s="191"/>
      <c r="KJU50" s="191"/>
      <c r="KJV50" s="191"/>
      <c r="KJW50" s="191"/>
      <c r="KJX50" s="191"/>
      <c r="KJY50" s="191"/>
      <c r="KJZ50" s="191"/>
      <c r="KKA50" s="191"/>
      <c r="KKB50" s="191"/>
      <c r="KKC50" s="191"/>
      <c r="KKD50" s="191"/>
      <c r="KKE50" s="191"/>
      <c r="KKF50" s="191"/>
      <c r="KKG50" s="191"/>
      <c r="KKH50" s="191"/>
      <c r="KKI50" s="191"/>
      <c r="KKJ50" s="191"/>
      <c r="KKK50" s="191"/>
      <c r="KKL50" s="191"/>
      <c r="KKM50" s="191"/>
      <c r="KKN50" s="191"/>
      <c r="KKO50" s="191"/>
      <c r="KKP50" s="191"/>
      <c r="KKQ50" s="191"/>
      <c r="KKR50" s="191"/>
      <c r="KKS50" s="191"/>
      <c r="KKT50" s="191"/>
      <c r="KKU50" s="191"/>
      <c r="KKV50" s="191"/>
      <c r="KKW50" s="191"/>
      <c r="KKX50" s="191"/>
      <c r="KKY50" s="191"/>
      <c r="KKZ50" s="191"/>
      <c r="KLA50" s="191"/>
      <c r="KLB50" s="191"/>
      <c r="KLC50" s="191"/>
      <c r="KLD50" s="191"/>
      <c r="KLE50" s="191"/>
      <c r="KLF50" s="191"/>
      <c r="KLG50" s="191"/>
      <c r="KLH50" s="191"/>
      <c r="KLI50" s="191"/>
      <c r="KLJ50" s="191"/>
      <c r="KLK50" s="191"/>
      <c r="KLL50" s="191"/>
      <c r="KLM50" s="191"/>
      <c r="KLN50" s="191"/>
      <c r="KLO50" s="191"/>
      <c r="KLP50" s="191"/>
      <c r="KLQ50" s="191"/>
      <c r="KLR50" s="191"/>
      <c r="KLS50" s="191"/>
      <c r="KLT50" s="191"/>
      <c r="KLU50" s="191"/>
      <c r="KLV50" s="191"/>
      <c r="KLW50" s="191"/>
      <c r="KLX50" s="191"/>
      <c r="KLY50" s="191"/>
      <c r="KLZ50" s="191"/>
      <c r="KMA50" s="191"/>
      <c r="KMB50" s="191"/>
      <c r="KMC50" s="191"/>
      <c r="KMD50" s="191"/>
      <c r="KME50" s="191"/>
      <c r="KMF50" s="191"/>
      <c r="KMG50" s="191"/>
      <c r="KMH50" s="191"/>
      <c r="KMI50" s="191"/>
      <c r="KMJ50" s="191"/>
      <c r="KMK50" s="191"/>
      <c r="KML50" s="191"/>
      <c r="KMM50" s="191"/>
      <c r="KMN50" s="191"/>
      <c r="KMO50" s="191"/>
      <c r="KMP50" s="191"/>
      <c r="KMQ50" s="191"/>
      <c r="KMR50" s="191"/>
      <c r="KMS50" s="191"/>
      <c r="KMT50" s="191"/>
      <c r="KMU50" s="191"/>
      <c r="KMV50" s="191"/>
      <c r="KMW50" s="191"/>
      <c r="KMX50" s="191"/>
      <c r="KMY50" s="191"/>
      <c r="KMZ50" s="191"/>
      <c r="KNA50" s="191"/>
      <c r="KNB50" s="191"/>
      <c r="KNC50" s="191"/>
      <c r="KND50" s="191"/>
      <c r="KNE50" s="191"/>
      <c r="KNF50" s="191"/>
      <c r="KNG50" s="191"/>
      <c r="KNH50" s="191"/>
      <c r="KNI50" s="191"/>
      <c r="KNJ50" s="191"/>
      <c r="KNK50" s="191"/>
      <c r="KNL50" s="191"/>
      <c r="KNM50" s="191"/>
      <c r="KNN50" s="191"/>
      <c r="KNO50" s="191"/>
      <c r="KNP50" s="191"/>
      <c r="KNQ50" s="191"/>
      <c r="KNR50" s="191"/>
      <c r="KNS50" s="191"/>
      <c r="KNT50" s="191"/>
      <c r="KNU50" s="191"/>
      <c r="KNV50" s="191"/>
      <c r="KNW50" s="191"/>
      <c r="KNX50" s="191"/>
      <c r="KNY50" s="191"/>
      <c r="KNZ50" s="191"/>
      <c r="KOA50" s="191"/>
      <c r="KOB50" s="191"/>
      <c r="KOC50" s="191"/>
      <c r="KOD50" s="191"/>
      <c r="KOE50" s="191"/>
      <c r="KOF50" s="191"/>
      <c r="KOG50" s="191"/>
      <c r="KOH50" s="191"/>
      <c r="KOI50" s="191"/>
      <c r="KOJ50" s="191"/>
      <c r="KOK50" s="191"/>
      <c r="KOL50" s="191"/>
      <c r="KOM50" s="191"/>
      <c r="KON50" s="191"/>
      <c r="KOO50" s="191"/>
      <c r="KOP50" s="191"/>
      <c r="KOQ50" s="191"/>
      <c r="KOR50" s="191"/>
      <c r="KOS50" s="191"/>
      <c r="KOT50" s="191"/>
      <c r="KOU50" s="191"/>
      <c r="KOV50" s="191"/>
      <c r="KOW50" s="191"/>
      <c r="KOX50" s="191"/>
      <c r="KOY50" s="191"/>
      <c r="KOZ50" s="191"/>
      <c r="KPA50" s="191"/>
      <c r="KPB50" s="191"/>
      <c r="KPC50" s="191"/>
      <c r="KPD50" s="191"/>
      <c r="KPE50" s="191"/>
      <c r="KPF50" s="191"/>
      <c r="KPG50" s="191"/>
      <c r="KPH50" s="191"/>
      <c r="KPI50" s="191"/>
      <c r="KPJ50" s="191"/>
      <c r="KPK50" s="191"/>
      <c r="KPL50" s="191"/>
      <c r="KPM50" s="191"/>
      <c r="KPN50" s="191"/>
      <c r="KPO50" s="191"/>
      <c r="KPP50" s="191"/>
      <c r="KPQ50" s="191"/>
      <c r="KPR50" s="191"/>
      <c r="KPS50" s="191"/>
      <c r="KPT50" s="191"/>
      <c r="KPU50" s="191"/>
      <c r="KPV50" s="191"/>
      <c r="KPW50" s="191"/>
      <c r="KPX50" s="191"/>
      <c r="KPY50" s="191"/>
      <c r="KPZ50" s="191"/>
      <c r="KQA50" s="191"/>
      <c r="KQB50" s="191"/>
      <c r="KQC50" s="191"/>
      <c r="KQD50" s="191"/>
      <c r="KQE50" s="191"/>
      <c r="KQF50" s="191"/>
      <c r="KQG50" s="191"/>
      <c r="KQH50" s="191"/>
      <c r="KQI50" s="191"/>
      <c r="KQJ50" s="191"/>
      <c r="KQK50" s="191"/>
      <c r="KQL50" s="191"/>
      <c r="KQM50" s="191"/>
      <c r="KQN50" s="191"/>
      <c r="KQO50" s="191"/>
      <c r="KQP50" s="191"/>
      <c r="KQQ50" s="191"/>
      <c r="KQR50" s="191"/>
      <c r="KQS50" s="191"/>
      <c r="KQT50" s="191"/>
      <c r="KQU50" s="191"/>
      <c r="KQV50" s="191"/>
      <c r="KQW50" s="191"/>
      <c r="KQX50" s="191"/>
      <c r="KQY50" s="191"/>
      <c r="KQZ50" s="191"/>
      <c r="KRA50" s="191"/>
      <c r="KRB50" s="191"/>
      <c r="KRC50" s="191"/>
      <c r="KRD50" s="191"/>
      <c r="KRE50" s="191"/>
      <c r="KRF50" s="191"/>
      <c r="KRG50" s="191"/>
      <c r="KRH50" s="191"/>
      <c r="KRI50" s="191"/>
      <c r="KRJ50" s="191"/>
      <c r="KRK50" s="191"/>
      <c r="KRL50" s="191"/>
      <c r="KRM50" s="191"/>
      <c r="KRN50" s="191"/>
      <c r="KRO50" s="191"/>
      <c r="KRP50" s="191"/>
      <c r="KRQ50" s="191"/>
      <c r="KRR50" s="191"/>
      <c r="KRS50" s="191"/>
      <c r="KRT50" s="191"/>
      <c r="KRU50" s="191"/>
      <c r="KRV50" s="191"/>
      <c r="KRW50" s="191"/>
      <c r="KRX50" s="191"/>
      <c r="KRY50" s="191"/>
      <c r="KRZ50" s="191"/>
      <c r="KSA50" s="191"/>
      <c r="KSB50" s="191"/>
      <c r="KSC50" s="191"/>
      <c r="KSD50" s="191"/>
      <c r="KSE50" s="191"/>
      <c r="KSF50" s="191"/>
      <c r="KSG50" s="191"/>
      <c r="KSH50" s="191"/>
      <c r="KSI50" s="191"/>
      <c r="KSJ50" s="191"/>
      <c r="KSK50" s="191"/>
      <c r="KSL50" s="191"/>
      <c r="KSM50" s="191"/>
      <c r="KSN50" s="191"/>
      <c r="KSO50" s="191"/>
      <c r="KSP50" s="191"/>
      <c r="KSQ50" s="191"/>
      <c r="KSR50" s="191"/>
      <c r="KSS50" s="191"/>
      <c r="KST50" s="191"/>
      <c r="KSU50" s="191"/>
      <c r="KSV50" s="191"/>
      <c r="KSW50" s="191"/>
      <c r="KSX50" s="191"/>
      <c r="KSY50" s="191"/>
      <c r="KSZ50" s="191"/>
      <c r="KTA50" s="191"/>
      <c r="KTB50" s="191"/>
      <c r="KTC50" s="191"/>
      <c r="KTD50" s="191"/>
      <c r="KTE50" s="191"/>
      <c r="KTF50" s="191"/>
      <c r="KTG50" s="191"/>
      <c r="KTH50" s="191"/>
      <c r="KTI50" s="191"/>
      <c r="KTJ50" s="191"/>
      <c r="KTK50" s="191"/>
      <c r="KTL50" s="191"/>
      <c r="KTM50" s="191"/>
      <c r="KTN50" s="191"/>
      <c r="KTO50" s="191"/>
      <c r="KTP50" s="191"/>
      <c r="KTQ50" s="191"/>
      <c r="KTR50" s="191"/>
      <c r="KTS50" s="191"/>
      <c r="KTT50" s="191"/>
      <c r="KTU50" s="191"/>
      <c r="KTV50" s="191"/>
      <c r="KTW50" s="191"/>
      <c r="KTX50" s="191"/>
      <c r="KTY50" s="191"/>
      <c r="KTZ50" s="191"/>
      <c r="KUA50" s="191"/>
      <c r="KUB50" s="191"/>
      <c r="KUC50" s="191"/>
      <c r="KUD50" s="191"/>
      <c r="KUE50" s="191"/>
      <c r="KUF50" s="191"/>
      <c r="KUG50" s="191"/>
      <c r="KUH50" s="191"/>
      <c r="KUI50" s="191"/>
      <c r="KUJ50" s="191"/>
      <c r="KUK50" s="191"/>
      <c r="KUL50" s="191"/>
      <c r="KUM50" s="191"/>
      <c r="KUN50" s="191"/>
      <c r="KUO50" s="191"/>
      <c r="KUP50" s="191"/>
      <c r="KUQ50" s="191"/>
      <c r="KUR50" s="191"/>
      <c r="KUS50" s="191"/>
      <c r="KUT50" s="191"/>
      <c r="KUU50" s="191"/>
      <c r="KUV50" s="191"/>
      <c r="KUW50" s="191"/>
      <c r="KUX50" s="191"/>
      <c r="KUY50" s="191"/>
      <c r="KUZ50" s="191"/>
      <c r="KVA50" s="191"/>
      <c r="KVB50" s="191"/>
      <c r="KVC50" s="191"/>
      <c r="KVD50" s="191"/>
      <c r="KVE50" s="191"/>
      <c r="KVF50" s="191"/>
      <c r="KVG50" s="191"/>
      <c r="KVH50" s="191"/>
      <c r="KVI50" s="191"/>
      <c r="KVJ50" s="191"/>
      <c r="KVK50" s="191"/>
      <c r="KVL50" s="191"/>
      <c r="KVM50" s="191"/>
      <c r="KVN50" s="191"/>
      <c r="KVO50" s="191"/>
      <c r="KVP50" s="191"/>
      <c r="KVQ50" s="191"/>
      <c r="KVR50" s="191"/>
      <c r="KVS50" s="191"/>
      <c r="KVT50" s="191"/>
      <c r="KVU50" s="191"/>
      <c r="KVV50" s="191"/>
      <c r="KVW50" s="191"/>
      <c r="KVX50" s="191"/>
      <c r="KVY50" s="191"/>
      <c r="KVZ50" s="191"/>
      <c r="KWA50" s="191"/>
      <c r="KWB50" s="191"/>
      <c r="KWC50" s="191"/>
      <c r="KWD50" s="191"/>
      <c r="KWE50" s="191"/>
      <c r="KWF50" s="191"/>
      <c r="KWG50" s="191"/>
      <c r="KWH50" s="191"/>
      <c r="KWI50" s="191"/>
      <c r="KWJ50" s="191"/>
      <c r="KWK50" s="191"/>
      <c r="KWL50" s="191"/>
      <c r="KWM50" s="191"/>
      <c r="KWN50" s="191"/>
      <c r="KWO50" s="191"/>
      <c r="KWP50" s="191"/>
      <c r="KWQ50" s="191"/>
      <c r="KWR50" s="191"/>
      <c r="KWS50" s="191"/>
      <c r="KWT50" s="191"/>
      <c r="KWU50" s="191"/>
      <c r="KWV50" s="191"/>
      <c r="KWW50" s="191"/>
      <c r="KWX50" s="191"/>
      <c r="KWY50" s="191"/>
      <c r="KWZ50" s="191"/>
      <c r="KXA50" s="191"/>
      <c r="KXB50" s="191"/>
      <c r="KXC50" s="191"/>
      <c r="KXD50" s="191"/>
      <c r="KXE50" s="191"/>
      <c r="KXF50" s="191"/>
      <c r="KXG50" s="191"/>
      <c r="KXH50" s="191"/>
      <c r="KXI50" s="191"/>
      <c r="KXJ50" s="191"/>
      <c r="KXK50" s="191"/>
      <c r="KXL50" s="191"/>
      <c r="KXM50" s="191"/>
      <c r="KXN50" s="191"/>
      <c r="KXO50" s="191"/>
      <c r="KXP50" s="191"/>
      <c r="KXQ50" s="191"/>
      <c r="KXR50" s="191"/>
      <c r="KXS50" s="191"/>
      <c r="KXT50" s="191"/>
      <c r="KXU50" s="191"/>
      <c r="KXV50" s="191"/>
      <c r="KXW50" s="191"/>
      <c r="KXX50" s="191"/>
      <c r="KXY50" s="191"/>
      <c r="KXZ50" s="191"/>
      <c r="KYA50" s="191"/>
      <c r="KYB50" s="191"/>
      <c r="KYC50" s="191"/>
      <c r="KYD50" s="191"/>
      <c r="KYE50" s="191"/>
      <c r="KYF50" s="191"/>
      <c r="KYG50" s="191"/>
      <c r="KYH50" s="191"/>
      <c r="KYI50" s="191"/>
      <c r="KYJ50" s="191"/>
      <c r="KYK50" s="191"/>
      <c r="KYL50" s="191"/>
      <c r="KYM50" s="191"/>
      <c r="KYN50" s="191"/>
      <c r="KYO50" s="191"/>
      <c r="KYP50" s="191"/>
      <c r="KYQ50" s="191"/>
      <c r="KYR50" s="191"/>
      <c r="KYS50" s="191"/>
      <c r="KYT50" s="191"/>
      <c r="KYU50" s="191"/>
      <c r="KYV50" s="191"/>
      <c r="KYW50" s="191"/>
      <c r="KYX50" s="191"/>
      <c r="KYY50" s="191"/>
      <c r="KYZ50" s="191"/>
      <c r="KZA50" s="191"/>
      <c r="KZB50" s="191"/>
      <c r="KZC50" s="191"/>
      <c r="KZD50" s="191"/>
      <c r="KZE50" s="191"/>
      <c r="KZF50" s="191"/>
      <c r="KZG50" s="191"/>
      <c r="KZH50" s="191"/>
      <c r="KZI50" s="191"/>
      <c r="KZJ50" s="191"/>
      <c r="KZK50" s="191"/>
      <c r="KZL50" s="191"/>
      <c r="KZM50" s="191"/>
      <c r="KZN50" s="191"/>
      <c r="KZO50" s="191"/>
      <c r="KZP50" s="191"/>
      <c r="KZQ50" s="191"/>
      <c r="KZR50" s="191"/>
      <c r="KZS50" s="191"/>
      <c r="KZT50" s="191"/>
      <c r="KZU50" s="191"/>
      <c r="KZV50" s="191"/>
      <c r="KZW50" s="191"/>
      <c r="KZX50" s="191"/>
      <c r="KZY50" s="191"/>
      <c r="KZZ50" s="191"/>
      <c r="LAA50" s="191"/>
      <c r="LAB50" s="191"/>
      <c r="LAC50" s="191"/>
      <c r="LAD50" s="191"/>
      <c r="LAE50" s="191"/>
      <c r="LAF50" s="191"/>
      <c r="LAG50" s="191"/>
      <c r="LAH50" s="191"/>
      <c r="LAI50" s="191"/>
      <c r="LAJ50" s="191"/>
      <c r="LAK50" s="191"/>
      <c r="LAL50" s="191"/>
      <c r="LAM50" s="191"/>
      <c r="LAN50" s="191"/>
      <c r="LAO50" s="191"/>
      <c r="LAP50" s="191"/>
      <c r="LAQ50" s="191"/>
      <c r="LAR50" s="191"/>
      <c r="LAS50" s="191"/>
      <c r="LAT50" s="191"/>
      <c r="LAU50" s="191"/>
      <c r="LAV50" s="191"/>
      <c r="LAW50" s="191"/>
      <c r="LAX50" s="191"/>
      <c r="LAY50" s="191"/>
      <c r="LAZ50" s="191"/>
      <c r="LBA50" s="191"/>
      <c r="LBB50" s="191"/>
      <c r="LBC50" s="191"/>
      <c r="LBD50" s="191"/>
      <c r="LBE50" s="191"/>
      <c r="LBF50" s="191"/>
      <c r="LBG50" s="191"/>
      <c r="LBH50" s="191"/>
      <c r="LBI50" s="191"/>
      <c r="LBJ50" s="191"/>
      <c r="LBK50" s="191"/>
      <c r="LBL50" s="191"/>
      <c r="LBM50" s="191"/>
      <c r="LBN50" s="191"/>
      <c r="LBO50" s="191"/>
      <c r="LBP50" s="191"/>
      <c r="LBQ50" s="191"/>
      <c r="LBR50" s="191"/>
      <c r="LBS50" s="191"/>
      <c r="LBT50" s="191"/>
      <c r="LBU50" s="191"/>
      <c r="LBV50" s="191"/>
      <c r="LBW50" s="191"/>
      <c r="LBX50" s="191"/>
      <c r="LBY50" s="191"/>
      <c r="LBZ50" s="191"/>
      <c r="LCA50" s="191"/>
      <c r="LCB50" s="191"/>
      <c r="LCC50" s="191"/>
      <c r="LCD50" s="191"/>
      <c r="LCE50" s="191"/>
      <c r="LCF50" s="191"/>
      <c r="LCG50" s="191"/>
      <c r="LCH50" s="191"/>
      <c r="LCI50" s="191"/>
      <c r="LCJ50" s="191"/>
      <c r="LCK50" s="191"/>
      <c r="LCL50" s="191"/>
      <c r="LCM50" s="191"/>
      <c r="LCN50" s="191"/>
      <c r="LCO50" s="191"/>
      <c r="LCP50" s="191"/>
      <c r="LCQ50" s="191"/>
      <c r="LCR50" s="191"/>
      <c r="LCS50" s="191"/>
      <c r="LCT50" s="191"/>
      <c r="LCU50" s="191"/>
      <c r="LCV50" s="191"/>
      <c r="LCW50" s="191"/>
      <c r="LCX50" s="191"/>
      <c r="LCY50" s="191"/>
      <c r="LCZ50" s="191"/>
      <c r="LDA50" s="191"/>
      <c r="LDB50" s="191"/>
      <c r="LDC50" s="191"/>
      <c r="LDD50" s="191"/>
      <c r="LDE50" s="191"/>
      <c r="LDF50" s="191"/>
      <c r="LDG50" s="191"/>
      <c r="LDH50" s="191"/>
      <c r="LDI50" s="191"/>
      <c r="LDJ50" s="191"/>
      <c r="LDK50" s="191"/>
      <c r="LDL50" s="191"/>
      <c r="LDM50" s="191"/>
      <c r="LDN50" s="191"/>
      <c r="LDO50" s="191"/>
      <c r="LDP50" s="191"/>
      <c r="LDQ50" s="191"/>
      <c r="LDR50" s="191"/>
      <c r="LDS50" s="191"/>
      <c r="LDT50" s="191"/>
      <c r="LDU50" s="191"/>
      <c r="LDV50" s="191"/>
      <c r="LDW50" s="191"/>
      <c r="LDX50" s="191"/>
      <c r="LDY50" s="191"/>
      <c r="LDZ50" s="191"/>
      <c r="LEA50" s="191"/>
      <c r="LEB50" s="191"/>
      <c r="LEC50" s="191"/>
      <c r="LED50" s="191"/>
      <c r="LEE50" s="191"/>
      <c r="LEF50" s="191"/>
      <c r="LEG50" s="191"/>
      <c r="LEH50" s="191"/>
      <c r="LEI50" s="191"/>
      <c r="LEJ50" s="191"/>
      <c r="LEK50" s="191"/>
      <c r="LEL50" s="191"/>
      <c r="LEM50" s="191"/>
      <c r="LEN50" s="191"/>
      <c r="LEO50" s="191"/>
      <c r="LEP50" s="191"/>
      <c r="LEQ50" s="191"/>
      <c r="LER50" s="191"/>
      <c r="LES50" s="191"/>
      <c r="LET50" s="191"/>
      <c r="LEU50" s="191"/>
      <c r="LEV50" s="191"/>
      <c r="LEW50" s="191"/>
      <c r="LEX50" s="191"/>
      <c r="LEY50" s="191"/>
      <c r="LEZ50" s="191"/>
      <c r="LFA50" s="191"/>
      <c r="LFB50" s="191"/>
      <c r="LFC50" s="191"/>
      <c r="LFD50" s="191"/>
      <c r="LFE50" s="191"/>
      <c r="LFF50" s="191"/>
      <c r="LFG50" s="191"/>
      <c r="LFH50" s="191"/>
      <c r="LFI50" s="191"/>
      <c r="LFJ50" s="191"/>
      <c r="LFK50" s="191"/>
      <c r="LFL50" s="191"/>
      <c r="LFM50" s="191"/>
      <c r="LFN50" s="191"/>
      <c r="LFO50" s="191"/>
      <c r="LFP50" s="191"/>
      <c r="LFQ50" s="191"/>
      <c r="LFR50" s="191"/>
      <c r="LFS50" s="191"/>
      <c r="LFT50" s="191"/>
      <c r="LFU50" s="191"/>
      <c r="LFV50" s="191"/>
      <c r="LFW50" s="191"/>
      <c r="LFX50" s="191"/>
      <c r="LFY50" s="191"/>
      <c r="LFZ50" s="191"/>
      <c r="LGA50" s="191"/>
      <c r="LGB50" s="191"/>
      <c r="LGC50" s="191"/>
      <c r="LGD50" s="191"/>
      <c r="LGE50" s="191"/>
      <c r="LGF50" s="191"/>
      <c r="LGG50" s="191"/>
      <c r="LGH50" s="191"/>
      <c r="LGI50" s="191"/>
      <c r="LGJ50" s="191"/>
      <c r="LGK50" s="191"/>
      <c r="LGL50" s="191"/>
      <c r="LGM50" s="191"/>
      <c r="LGN50" s="191"/>
      <c r="LGO50" s="191"/>
      <c r="LGP50" s="191"/>
      <c r="LGQ50" s="191"/>
      <c r="LGR50" s="191"/>
      <c r="LGS50" s="191"/>
      <c r="LGT50" s="191"/>
      <c r="LGU50" s="191"/>
      <c r="LGV50" s="191"/>
      <c r="LGW50" s="191"/>
      <c r="LGX50" s="191"/>
      <c r="LGY50" s="191"/>
      <c r="LGZ50" s="191"/>
      <c r="LHA50" s="191"/>
      <c r="LHB50" s="191"/>
      <c r="LHC50" s="191"/>
      <c r="LHD50" s="191"/>
      <c r="LHE50" s="191"/>
      <c r="LHF50" s="191"/>
      <c r="LHG50" s="191"/>
      <c r="LHH50" s="191"/>
      <c r="LHI50" s="191"/>
      <c r="LHJ50" s="191"/>
      <c r="LHK50" s="191"/>
      <c r="LHL50" s="191"/>
      <c r="LHM50" s="191"/>
      <c r="LHN50" s="191"/>
      <c r="LHO50" s="191"/>
      <c r="LHP50" s="191"/>
      <c r="LHQ50" s="191"/>
      <c r="LHR50" s="191"/>
      <c r="LHS50" s="191"/>
      <c r="LHT50" s="191"/>
      <c r="LHU50" s="191"/>
      <c r="LHV50" s="191"/>
      <c r="LHW50" s="191"/>
      <c r="LHX50" s="191"/>
      <c r="LHY50" s="191"/>
      <c r="LHZ50" s="191"/>
      <c r="LIA50" s="191"/>
      <c r="LIB50" s="191"/>
      <c r="LIC50" s="191"/>
      <c r="LID50" s="191"/>
      <c r="LIE50" s="191"/>
      <c r="LIF50" s="191"/>
      <c r="LIG50" s="191"/>
      <c r="LIH50" s="191"/>
      <c r="LII50" s="191"/>
      <c r="LIJ50" s="191"/>
      <c r="LIK50" s="191"/>
      <c r="LIL50" s="191"/>
      <c r="LIM50" s="191"/>
      <c r="LIN50" s="191"/>
      <c r="LIO50" s="191"/>
      <c r="LIP50" s="191"/>
      <c r="LIQ50" s="191"/>
      <c r="LIR50" s="191"/>
      <c r="LIS50" s="191"/>
      <c r="LIT50" s="191"/>
      <c r="LIU50" s="191"/>
      <c r="LIV50" s="191"/>
      <c r="LIW50" s="191"/>
      <c r="LIX50" s="191"/>
      <c r="LIY50" s="191"/>
      <c r="LIZ50" s="191"/>
      <c r="LJA50" s="191"/>
      <c r="LJB50" s="191"/>
      <c r="LJC50" s="191"/>
      <c r="LJD50" s="191"/>
      <c r="LJE50" s="191"/>
      <c r="LJF50" s="191"/>
      <c r="LJG50" s="191"/>
      <c r="LJH50" s="191"/>
      <c r="LJI50" s="191"/>
      <c r="LJJ50" s="191"/>
      <c r="LJK50" s="191"/>
      <c r="LJL50" s="191"/>
      <c r="LJM50" s="191"/>
      <c r="LJN50" s="191"/>
      <c r="LJO50" s="191"/>
      <c r="LJP50" s="191"/>
      <c r="LJQ50" s="191"/>
      <c r="LJR50" s="191"/>
      <c r="LJS50" s="191"/>
      <c r="LJT50" s="191"/>
      <c r="LJU50" s="191"/>
      <c r="LJV50" s="191"/>
      <c r="LJW50" s="191"/>
      <c r="LJX50" s="191"/>
      <c r="LJY50" s="191"/>
      <c r="LJZ50" s="191"/>
      <c r="LKA50" s="191"/>
      <c r="LKB50" s="191"/>
      <c r="LKC50" s="191"/>
      <c r="LKD50" s="191"/>
      <c r="LKE50" s="191"/>
      <c r="LKF50" s="191"/>
      <c r="LKG50" s="191"/>
      <c r="LKH50" s="191"/>
      <c r="LKI50" s="191"/>
      <c r="LKJ50" s="191"/>
      <c r="LKK50" s="191"/>
      <c r="LKL50" s="191"/>
      <c r="LKM50" s="191"/>
      <c r="LKN50" s="191"/>
      <c r="LKO50" s="191"/>
      <c r="LKP50" s="191"/>
      <c r="LKQ50" s="191"/>
      <c r="LKR50" s="191"/>
      <c r="LKS50" s="191"/>
      <c r="LKT50" s="191"/>
      <c r="LKU50" s="191"/>
      <c r="LKV50" s="191"/>
      <c r="LKW50" s="191"/>
      <c r="LKX50" s="191"/>
      <c r="LKY50" s="191"/>
      <c r="LKZ50" s="191"/>
      <c r="LLA50" s="191"/>
      <c r="LLB50" s="191"/>
      <c r="LLC50" s="191"/>
      <c r="LLD50" s="191"/>
      <c r="LLE50" s="191"/>
      <c r="LLF50" s="191"/>
      <c r="LLG50" s="191"/>
      <c r="LLH50" s="191"/>
      <c r="LLI50" s="191"/>
      <c r="LLJ50" s="191"/>
      <c r="LLK50" s="191"/>
      <c r="LLL50" s="191"/>
      <c r="LLM50" s="191"/>
      <c r="LLN50" s="191"/>
      <c r="LLO50" s="191"/>
      <c r="LLP50" s="191"/>
      <c r="LLQ50" s="191"/>
      <c r="LLR50" s="191"/>
      <c r="LLS50" s="191"/>
      <c r="LLT50" s="191"/>
      <c r="LLU50" s="191"/>
      <c r="LLV50" s="191"/>
      <c r="LLW50" s="191"/>
      <c r="LLX50" s="191"/>
      <c r="LLY50" s="191"/>
      <c r="LLZ50" s="191"/>
      <c r="LMA50" s="191"/>
      <c r="LMB50" s="191"/>
      <c r="LMC50" s="191"/>
      <c r="LMD50" s="191"/>
      <c r="LME50" s="191"/>
      <c r="LMF50" s="191"/>
      <c r="LMG50" s="191"/>
      <c r="LMH50" s="191"/>
      <c r="LMI50" s="191"/>
      <c r="LMJ50" s="191"/>
      <c r="LMK50" s="191"/>
      <c r="LML50" s="191"/>
      <c r="LMM50" s="191"/>
      <c r="LMN50" s="191"/>
      <c r="LMO50" s="191"/>
      <c r="LMP50" s="191"/>
      <c r="LMQ50" s="191"/>
      <c r="LMR50" s="191"/>
      <c r="LMS50" s="191"/>
      <c r="LMT50" s="191"/>
      <c r="LMU50" s="191"/>
      <c r="LMV50" s="191"/>
      <c r="LMW50" s="191"/>
      <c r="LMX50" s="191"/>
      <c r="LMY50" s="191"/>
      <c r="LMZ50" s="191"/>
      <c r="LNA50" s="191"/>
      <c r="LNB50" s="191"/>
      <c r="LNC50" s="191"/>
      <c r="LND50" s="191"/>
      <c r="LNE50" s="191"/>
      <c r="LNF50" s="191"/>
      <c r="LNG50" s="191"/>
      <c r="LNH50" s="191"/>
      <c r="LNI50" s="191"/>
      <c r="LNJ50" s="191"/>
      <c r="LNK50" s="191"/>
      <c r="LNL50" s="191"/>
      <c r="LNM50" s="191"/>
      <c r="LNN50" s="191"/>
      <c r="LNO50" s="191"/>
      <c r="LNP50" s="191"/>
      <c r="LNQ50" s="191"/>
      <c r="LNR50" s="191"/>
      <c r="LNS50" s="191"/>
      <c r="LNT50" s="191"/>
      <c r="LNU50" s="191"/>
      <c r="LNV50" s="191"/>
      <c r="LNW50" s="191"/>
      <c r="LNX50" s="191"/>
      <c r="LNY50" s="191"/>
      <c r="LNZ50" s="191"/>
      <c r="LOA50" s="191"/>
      <c r="LOB50" s="191"/>
      <c r="LOC50" s="191"/>
      <c r="LOD50" s="191"/>
      <c r="LOE50" s="191"/>
      <c r="LOF50" s="191"/>
      <c r="LOG50" s="191"/>
      <c r="LOH50" s="191"/>
      <c r="LOI50" s="191"/>
      <c r="LOJ50" s="191"/>
      <c r="LOK50" s="191"/>
      <c r="LOL50" s="191"/>
      <c r="LOM50" s="191"/>
      <c r="LON50" s="191"/>
      <c r="LOO50" s="191"/>
      <c r="LOP50" s="191"/>
      <c r="LOQ50" s="191"/>
      <c r="LOR50" s="191"/>
      <c r="LOS50" s="191"/>
      <c r="LOT50" s="191"/>
      <c r="LOU50" s="191"/>
      <c r="LOV50" s="191"/>
      <c r="LOW50" s="191"/>
      <c r="LOX50" s="191"/>
      <c r="LOY50" s="191"/>
      <c r="LOZ50" s="191"/>
      <c r="LPA50" s="191"/>
      <c r="LPB50" s="191"/>
      <c r="LPC50" s="191"/>
      <c r="LPD50" s="191"/>
      <c r="LPE50" s="191"/>
      <c r="LPF50" s="191"/>
      <c r="LPG50" s="191"/>
      <c r="LPH50" s="191"/>
      <c r="LPI50" s="191"/>
      <c r="LPJ50" s="191"/>
      <c r="LPK50" s="191"/>
      <c r="LPL50" s="191"/>
      <c r="LPM50" s="191"/>
      <c r="LPN50" s="191"/>
      <c r="LPO50" s="191"/>
      <c r="LPP50" s="191"/>
      <c r="LPQ50" s="191"/>
      <c r="LPR50" s="191"/>
      <c r="LPS50" s="191"/>
      <c r="LPT50" s="191"/>
      <c r="LPU50" s="191"/>
      <c r="LPV50" s="191"/>
      <c r="LPW50" s="191"/>
      <c r="LPX50" s="191"/>
      <c r="LPY50" s="191"/>
      <c r="LPZ50" s="191"/>
      <c r="LQA50" s="191"/>
      <c r="LQB50" s="191"/>
      <c r="LQC50" s="191"/>
      <c r="LQD50" s="191"/>
      <c r="LQE50" s="191"/>
      <c r="LQF50" s="191"/>
      <c r="LQG50" s="191"/>
      <c r="LQH50" s="191"/>
      <c r="LQI50" s="191"/>
      <c r="LQJ50" s="191"/>
      <c r="LQK50" s="191"/>
      <c r="LQL50" s="191"/>
      <c r="LQM50" s="191"/>
      <c r="LQN50" s="191"/>
      <c r="LQO50" s="191"/>
      <c r="LQP50" s="191"/>
      <c r="LQQ50" s="191"/>
      <c r="LQR50" s="191"/>
      <c r="LQS50" s="191"/>
      <c r="LQT50" s="191"/>
      <c r="LQU50" s="191"/>
      <c r="LQV50" s="191"/>
      <c r="LQW50" s="191"/>
      <c r="LQX50" s="191"/>
      <c r="LQY50" s="191"/>
      <c r="LQZ50" s="191"/>
      <c r="LRA50" s="191"/>
      <c r="LRB50" s="191"/>
      <c r="LRC50" s="191"/>
      <c r="LRD50" s="191"/>
      <c r="LRE50" s="191"/>
      <c r="LRF50" s="191"/>
      <c r="LRG50" s="191"/>
      <c r="LRH50" s="191"/>
      <c r="LRI50" s="191"/>
      <c r="LRJ50" s="191"/>
      <c r="LRK50" s="191"/>
      <c r="LRL50" s="191"/>
      <c r="LRM50" s="191"/>
      <c r="LRN50" s="191"/>
      <c r="LRO50" s="191"/>
      <c r="LRP50" s="191"/>
      <c r="LRQ50" s="191"/>
      <c r="LRR50" s="191"/>
      <c r="LRS50" s="191"/>
      <c r="LRT50" s="191"/>
      <c r="LRU50" s="191"/>
      <c r="LRV50" s="191"/>
      <c r="LRW50" s="191"/>
      <c r="LRX50" s="191"/>
      <c r="LRY50" s="191"/>
      <c r="LRZ50" s="191"/>
      <c r="LSA50" s="191"/>
      <c r="LSB50" s="191"/>
      <c r="LSC50" s="191"/>
      <c r="LSD50" s="191"/>
      <c r="LSE50" s="191"/>
      <c r="LSF50" s="191"/>
      <c r="LSG50" s="191"/>
      <c r="LSH50" s="191"/>
      <c r="LSI50" s="191"/>
      <c r="LSJ50" s="191"/>
      <c r="LSK50" s="191"/>
      <c r="LSL50" s="191"/>
      <c r="LSM50" s="191"/>
      <c r="LSN50" s="191"/>
      <c r="LSO50" s="191"/>
      <c r="LSP50" s="191"/>
      <c r="LSQ50" s="191"/>
      <c r="LSR50" s="191"/>
      <c r="LSS50" s="191"/>
      <c r="LST50" s="191"/>
      <c r="LSU50" s="191"/>
      <c r="LSV50" s="191"/>
      <c r="LSW50" s="191"/>
      <c r="LSX50" s="191"/>
      <c r="LSY50" s="191"/>
      <c r="LSZ50" s="191"/>
      <c r="LTA50" s="191"/>
      <c r="LTB50" s="191"/>
      <c r="LTC50" s="191"/>
      <c r="LTD50" s="191"/>
      <c r="LTE50" s="191"/>
      <c r="LTF50" s="191"/>
      <c r="LTG50" s="191"/>
      <c r="LTH50" s="191"/>
      <c r="LTI50" s="191"/>
      <c r="LTJ50" s="191"/>
      <c r="LTK50" s="191"/>
      <c r="LTL50" s="191"/>
      <c r="LTM50" s="191"/>
      <c r="LTN50" s="191"/>
      <c r="LTO50" s="191"/>
      <c r="LTP50" s="191"/>
      <c r="LTQ50" s="191"/>
      <c r="LTR50" s="191"/>
      <c r="LTS50" s="191"/>
      <c r="LTT50" s="191"/>
      <c r="LTU50" s="191"/>
      <c r="LTV50" s="191"/>
      <c r="LTW50" s="191"/>
      <c r="LTX50" s="191"/>
      <c r="LTY50" s="191"/>
      <c r="LTZ50" s="191"/>
      <c r="LUA50" s="191"/>
      <c r="LUB50" s="191"/>
      <c r="LUC50" s="191"/>
      <c r="LUD50" s="191"/>
      <c r="LUE50" s="191"/>
      <c r="LUF50" s="191"/>
      <c r="LUG50" s="191"/>
      <c r="LUH50" s="191"/>
      <c r="LUI50" s="191"/>
      <c r="LUJ50" s="191"/>
      <c r="LUK50" s="191"/>
      <c r="LUL50" s="191"/>
      <c r="LUM50" s="191"/>
      <c r="LUN50" s="191"/>
      <c r="LUO50" s="191"/>
      <c r="LUP50" s="191"/>
      <c r="LUQ50" s="191"/>
      <c r="LUR50" s="191"/>
      <c r="LUS50" s="191"/>
      <c r="LUT50" s="191"/>
      <c r="LUU50" s="191"/>
      <c r="LUV50" s="191"/>
      <c r="LUW50" s="191"/>
      <c r="LUX50" s="191"/>
      <c r="LUY50" s="191"/>
      <c r="LUZ50" s="191"/>
      <c r="LVA50" s="191"/>
      <c r="LVB50" s="191"/>
      <c r="LVC50" s="191"/>
      <c r="LVD50" s="191"/>
      <c r="LVE50" s="191"/>
      <c r="LVF50" s="191"/>
      <c r="LVG50" s="191"/>
      <c r="LVH50" s="191"/>
      <c r="LVI50" s="191"/>
      <c r="LVJ50" s="191"/>
      <c r="LVK50" s="191"/>
      <c r="LVL50" s="191"/>
      <c r="LVM50" s="191"/>
      <c r="LVN50" s="191"/>
      <c r="LVO50" s="191"/>
      <c r="LVP50" s="191"/>
      <c r="LVQ50" s="191"/>
      <c r="LVR50" s="191"/>
      <c r="LVS50" s="191"/>
      <c r="LVT50" s="191"/>
      <c r="LVU50" s="191"/>
      <c r="LVV50" s="191"/>
      <c r="LVW50" s="191"/>
      <c r="LVX50" s="191"/>
      <c r="LVY50" s="191"/>
      <c r="LVZ50" s="191"/>
      <c r="LWA50" s="191"/>
      <c r="LWB50" s="191"/>
      <c r="LWC50" s="191"/>
      <c r="LWD50" s="191"/>
      <c r="LWE50" s="191"/>
      <c r="LWF50" s="191"/>
      <c r="LWG50" s="191"/>
      <c r="LWH50" s="191"/>
      <c r="LWI50" s="191"/>
      <c r="LWJ50" s="191"/>
      <c r="LWK50" s="191"/>
      <c r="LWL50" s="191"/>
      <c r="LWM50" s="191"/>
      <c r="LWN50" s="191"/>
      <c r="LWO50" s="191"/>
      <c r="LWP50" s="191"/>
      <c r="LWQ50" s="191"/>
      <c r="LWR50" s="191"/>
      <c r="LWS50" s="191"/>
      <c r="LWT50" s="191"/>
      <c r="LWU50" s="191"/>
      <c r="LWV50" s="191"/>
      <c r="LWW50" s="191"/>
      <c r="LWX50" s="191"/>
      <c r="LWY50" s="191"/>
      <c r="LWZ50" s="191"/>
      <c r="LXA50" s="191"/>
      <c r="LXB50" s="191"/>
      <c r="LXC50" s="191"/>
      <c r="LXD50" s="191"/>
      <c r="LXE50" s="191"/>
      <c r="LXF50" s="191"/>
      <c r="LXG50" s="191"/>
      <c r="LXH50" s="191"/>
      <c r="LXI50" s="191"/>
      <c r="LXJ50" s="191"/>
      <c r="LXK50" s="191"/>
      <c r="LXL50" s="191"/>
      <c r="LXM50" s="191"/>
      <c r="LXN50" s="191"/>
      <c r="LXO50" s="191"/>
      <c r="LXP50" s="191"/>
      <c r="LXQ50" s="191"/>
      <c r="LXR50" s="191"/>
      <c r="LXS50" s="191"/>
      <c r="LXT50" s="191"/>
      <c r="LXU50" s="191"/>
      <c r="LXV50" s="191"/>
      <c r="LXW50" s="191"/>
      <c r="LXX50" s="191"/>
      <c r="LXY50" s="191"/>
      <c r="LXZ50" s="191"/>
      <c r="LYA50" s="191"/>
      <c r="LYB50" s="191"/>
      <c r="LYC50" s="191"/>
      <c r="LYD50" s="191"/>
      <c r="LYE50" s="191"/>
      <c r="LYF50" s="191"/>
      <c r="LYG50" s="191"/>
      <c r="LYH50" s="191"/>
      <c r="LYI50" s="191"/>
      <c r="LYJ50" s="191"/>
      <c r="LYK50" s="191"/>
      <c r="LYL50" s="191"/>
      <c r="LYM50" s="191"/>
      <c r="LYN50" s="191"/>
      <c r="LYO50" s="191"/>
      <c r="LYP50" s="191"/>
      <c r="LYQ50" s="191"/>
      <c r="LYR50" s="191"/>
      <c r="LYS50" s="191"/>
      <c r="LYT50" s="191"/>
      <c r="LYU50" s="191"/>
      <c r="LYV50" s="191"/>
      <c r="LYW50" s="191"/>
      <c r="LYX50" s="191"/>
      <c r="LYY50" s="191"/>
      <c r="LYZ50" s="191"/>
      <c r="LZA50" s="191"/>
      <c r="LZB50" s="191"/>
      <c r="LZC50" s="191"/>
      <c r="LZD50" s="191"/>
      <c r="LZE50" s="191"/>
      <c r="LZF50" s="191"/>
      <c r="LZG50" s="191"/>
      <c r="LZH50" s="191"/>
      <c r="LZI50" s="191"/>
      <c r="LZJ50" s="191"/>
      <c r="LZK50" s="191"/>
      <c r="LZL50" s="191"/>
      <c r="LZM50" s="191"/>
      <c r="LZN50" s="191"/>
      <c r="LZO50" s="191"/>
      <c r="LZP50" s="191"/>
      <c r="LZQ50" s="191"/>
      <c r="LZR50" s="191"/>
      <c r="LZS50" s="191"/>
      <c r="LZT50" s="191"/>
      <c r="LZU50" s="191"/>
      <c r="LZV50" s="191"/>
      <c r="LZW50" s="191"/>
      <c r="LZX50" s="191"/>
      <c r="LZY50" s="191"/>
      <c r="LZZ50" s="191"/>
      <c r="MAA50" s="191"/>
      <c r="MAB50" s="191"/>
      <c r="MAC50" s="191"/>
      <c r="MAD50" s="191"/>
      <c r="MAE50" s="191"/>
      <c r="MAF50" s="191"/>
      <c r="MAG50" s="191"/>
      <c r="MAH50" s="191"/>
      <c r="MAI50" s="191"/>
      <c r="MAJ50" s="191"/>
      <c r="MAK50" s="191"/>
      <c r="MAL50" s="191"/>
      <c r="MAM50" s="191"/>
      <c r="MAN50" s="191"/>
      <c r="MAO50" s="191"/>
      <c r="MAP50" s="191"/>
      <c r="MAQ50" s="191"/>
      <c r="MAR50" s="191"/>
      <c r="MAS50" s="191"/>
      <c r="MAT50" s="191"/>
      <c r="MAU50" s="191"/>
      <c r="MAV50" s="191"/>
      <c r="MAW50" s="191"/>
      <c r="MAX50" s="191"/>
      <c r="MAY50" s="191"/>
      <c r="MAZ50" s="191"/>
      <c r="MBA50" s="191"/>
      <c r="MBB50" s="191"/>
      <c r="MBC50" s="191"/>
      <c r="MBD50" s="191"/>
      <c r="MBE50" s="191"/>
      <c r="MBF50" s="191"/>
      <c r="MBG50" s="191"/>
      <c r="MBH50" s="191"/>
      <c r="MBI50" s="191"/>
      <c r="MBJ50" s="191"/>
      <c r="MBK50" s="191"/>
      <c r="MBL50" s="191"/>
      <c r="MBM50" s="191"/>
      <c r="MBN50" s="191"/>
      <c r="MBO50" s="191"/>
      <c r="MBP50" s="191"/>
      <c r="MBQ50" s="191"/>
      <c r="MBR50" s="191"/>
      <c r="MBS50" s="191"/>
      <c r="MBT50" s="191"/>
      <c r="MBU50" s="191"/>
      <c r="MBV50" s="191"/>
      <c r="MBW50" s="191"/>
      <c r="MBX50" s="191"/>
      <c r="MBY50" s="191"/>
      <c r="MBZ50" s="191"/>
      <c r="MCA50" s="191"/>
      <c r="MCB50" s="191"/>
      <c r="MCC50" s="191"/>
      <c r="MCD50" s="191"/>
      <c r="MCE50" s="191"/>
      <c r="MCF50" s="191"/>
      <c r="MCG50" s="191"/>
      <c r="MCH50" s="191"/>
      <c r="MCI50" s="191"/>
      <c r="MCJ50" s="191"/>
      <c r="MCK50" s="191"/>
      <c r="MCL50" s="191"/>
      <c r="MCM50" s="191"/>
      <c r="MCN50" s="191"/>
      <c r="MCO50" s="191"/>
      <c r="MCP50" s="191"/>
      <c r="MCQ50" s="191"/>
      <c r="MCR50" s="191"/>
      <c r="MCS50" s="191"/>
      <c r="MCT50" s="191"/>
      <c r="MCU50" s="191"/>
      <c r="MCV50" s="191"/>
      <c r="MCW50" s="191"/>
      <c r="MCX50" s="191"/>
      <c r="MCY50" s="191"/>
      <c r="MCZ50" s="191"/>
      <c r="MDA50" s="191"/>
      <c r="MDB50" s="191"/>
      <c r="MDC50" s="191"/>
      <c r="MDD50" s="191"/>
      <c r="MDE50" s="191"/>
      <c r="MDF50" s="191"/>
      <c r="MDG50" s="191"/>
      <c r="MDH50" s="191"/>
      <c r="MDI50" s="191"/>
      <c r="MDJ50" s="191"/>
      <c r="MDK50" s="191"/>
      <c r="MDL50" s="191"/>
      <c r="MDM50" s="191"/>
      <c r="MDN50" s="191"/>
      <c r="MDO50" s="191"/>
      <c r="MDP50" s="191"/>
      <c r="MDQ50" s="191"/>
      <c r="MDR50" s="191"/>
      <c r="MDS50" s="191"/>
      <c r="MDT50" s="191"/>
      <c r="MDU50" s="191"/>
      <c r="MDV50" s="191"/>
      <c r="MDW50" s="191"/>
      <c r="MDX50" s="191"/>
      <c r="MDY50" s="191"/>
      <c r="MDZ50" s="191"/>
      <c r="MEA50" s="191"/>
      <c r="MEB50" s="191"/>
      <c r="MEC50" s="191"/>
      <c r="MED50" s="191"/>
      <c r="MEE50" s="191"/>
      <c r="MEF50" s="191"/>
      <c r="MEG50" s="191"/>
      <c r="MEH50" s="191"/>
      <c r="MEI50" s="191"/>
      <c r="MEJ50" s="191"/>
      <c r="MEK50" s="191"/>
      <c r="MEL50" s="191"/>
      <c r="MEM50" s="191"/>
      <c r="MEN50" s="191"/>
      <c r="MEO50" s="191"/>
      <c r="MEP50" s="191"/>
      <c r="MEQ50" s="191"/>
      <c r="MER50" s="191"/>
      <c r="MES50" s="191"/>
      <c r="MET50" s="191"/>
      <c r="MEU50" s="191"/>
      <c r="MEV50" s="191"/>
      <c r="MEW50" s="191"/>
      <c r="MEX50" s="191"/>
      <c r="MEY50" s="191"/>
      <c r="MEZ50" s="191"/>
      <c r="MFA50" s="191"/>
      <c r="MFB50" s="191"/>
      <c r="MFC50" s="191"/>
      <c r="MFD50" s="191"/>
      <c r="MFE50" s="191"/>
      <c r="MFF50" s="191"/>
      <c r="MFG50" s="191"/>
      <c r="MFH50" s="191"/>
      <c r="MFI50" s="191"/>
      <c r="MFJ50" s="191"/>
      <c r="MFK50" s="191"/>
      <c r="MFL50" s="191"/>
      <c r="MFM50" s="191"/>
      <c r="MFN50" s="191"/>
      <c r="MFO50" s="191"/>
      <c r="MFP50" s="191"/>
      <c r="MFQ50" s="191"/>
      <c r="MFR50" s="191"/>
      <c r="MFS50" s="191"/>
      <c r="MFT50" s="191"/>
      <c r="MFU50" s="191"/>
      <c r="MFV50" s="191"/>
      <c r="MFW50" s="191"/>
      <c r="MFX50" s="191"/>
      <c r="MFY50" s="191"/>
      <c r="MFZ50" s="191"/>
      <c r="MGA50" s="191"/>
      <c r="MGB50" s="191"/>
      <c r="MGC50" s="191"/>
      <c r="MGD50" s="191"/>
      <c r="MGE50" s="191"/>
      <c r="MGF50" s="191"/>
      <c r="MGG50" s="191"/>
      <c r="MGH50" s="191"/>
      <c r="MGI50" s="191"/>
      <c r="MGJ50" s="191"/>
      <c r="MGK50" s="191"/>
      <c r="MGL50" s="191"/>
      <c r="MGM50" s="191"/>
      <c r="MGN50" s="191"/>
      <c r="MGO50" s="191"/>
      <c r="MGP50" s="191"/>
      <c r="MGQ50" s="191"/>
      <c r="MGR50" s="191"/>
      <c r="MGS50" s="191"/>
      <c r="MGT50" s="191"/>
      <c r="MGU50" s="191"/>
      <c r="MGV50" s="191"/>
      <c r="MGW50" s="191"/>
      <c r="MGX50" s="191"/>
      <c r="MGY50" s="191"/>
      <c r="MGZ50" s="191"/>
      <c r="MHA50" s="191"/>
      <c r="MHB50" s="191"/>
      <c r="MHC50" s="191"/>
      <c r="MHD50" s="191"/>
      <c r="MHE50" s="191"/>
      <c r="MHF50" s="191"/>
      <c r="MHG50" s="191"/>
      <c r="MHH50" s="191"/>
      <c r="MHI50" s="191"/>
      <c r="MHJ50" s="191"/>
      <c r="MHK50" s="191"/>
      <c r="MHL50" s="191"/>
      <c r="MHM50" s="191"/>
      <c r="MHN50" s="191"/>
      <c r="MHO50" s="191"/>
      <c r="MHP50" s="191"/>
      <c r="MHQ50" s="191"/>
      <c r="MHR50" s="191"/>
      <c r="MHS50" s="191"/>
      <c r="MHT50" s="191"/>
      <c r="MHU50" s="191"/>
      <c r="MHV50" s="191"/>
      <c r="MHW50" s="191"/>
      <c r="MHX50" s="191"/>
      <c r="MHY50" s="191"/>
      <c r="MHZ50" s="191"/>
      <c r="MIA50" s="191"/>
      <c r="MIB50" s="191"/>
      <c r="MIC50" s="191"/>
      <c r="MID50" s="191"/>
      <c r="MIE50" s="191"/>
      <c r="MIF50" s="191"/>
      <c r="MIG50" s="191"/>
      <c r="MIH50" s="191"/>
      <c r="MII50" s="191"/>
      <c r="MIJ50" s="191"/>
      <c r="MIK50" s="191"/>
      <c r="MIL50" s="191"/>
      <c r="MIM50" s="191"/>
      <c r="MIN50" s="191"/>
      <c r="MIO50" s="191"/>
      <c r="MIP50" s="191"/>
      <c r="MIQ50" s="191"/>
      <c r="MIR50" s="191"/>
      <c r="MIS50" s="191"/>
      <c r="MIT50" s="191"/>
      <c r="MIU50" s="191"/>
      <c r="MIV50" s="191"/>
      <c r="MIW50" s="191"/>
      <c r="MIX50" s="191"/>
      <c r="MIY50" s="191"/>
      <c r="MIZ50" s="191"/>
      <c r="MJA50" s="191"/>
      <c r="MJB50" s="191"/>
      <c r="MJC50" s="191"/>
      <c r="MJD50" s="191"/>
      <c r="MJE50" s="191"/>
      <c r="MJF50" s="191"/>
      <c r="MJG50" s="191"/>
      <c r="MJH50" s="191"/>
      <c r="MJI50" s="191"/>
      <c r="MJJ50" s="191"/>
      <c r="MJK50" s="191"/>
      <c r="MJL50" s="191"/>
      <c r="MJM50" s="191"/>
      <c r="MJN50" s="191"/>
      <c r="MJO50" s="191"/>
      <c r="MJP50" s="191"/>
      <c r="MJQ50" s="191"/>
      <c r="MJR50" s="191"/>
      <c r="MJS50" s="191"/>
      <c r="MJT50" s="191"/>
      <c r="MJU50" s="191"/>
      <c r="MJV50" s="191"/>
      <c r="MJW50" s="191"/>
      <c r="MJX50" s="191"/>
      <c r="MJY50" s="191"/>
      <c r="MJZ50" s="191"/>
      <c r="MKA50" s="191"/>
      <c r="MKB50" s="191"/>
      <c r="MKC50" s="191"/>
      <c r="MKD50" s="191"/>
      <c r="MKE50" s="191"/>
      <c r="MKF50" s="191"/>
      <c r="MKG50" s="191"/>
      <c r="MKH50" s="191"/>
      <c r="MKI50" s="191"/>
      <c r="MKJ50" s="191"/>
      <c r="MKK50" s="191"/>
      <c r="MKL50" s="191"/>
      <c r="MKM50" s="191"/>
      <c r="MKN50" s="191"/>
      <c r="MKO50" s="191"/>
      <c r="MKP50" s="191"/>
      <c r="MKQ50" s="191"/>
      <c r="MKR50" s="191"/>
      <c r="MKS50" s="191"/>
      <c r="MKT50" s="191"/>
      <c r="MKU50" s="191"/>
      <c r="MKV50" s="191"/>
      <c r="MKW50" s="191"/>
      <c r="MKX50" s="191"/>
      <c r="MKY50" s="191"/>
      <c r="MKZ50" s="191"/>
      <c r="MLA50" s="191"/>
      <c r="MLB50" s="191"/>
      <c r="MLC50" s="191"/>
      <c r="MLD50" s="191"/>
      <c r="MLE50" s="191"/>
      <c r="MLF50" s="191"/>
      <c r="MLG50" s="191"/>
      <c r="MLH50" s="191"/>
      <c r="MLI50" s="191"/>
      <c r="MLJ50" s="191"/>
      <c r="MLK50" s="191"/>
      <c r="MLL50" s="191"/>
      <c r="MLM50" s="191"/>
      <c r="MLN50" s="191"/>
      <c r="MLO50" s="191"/>
      <c r="MLP50" s="191"/>
      <c r="MLQ50" s="191"/>
      <c r="MLR50" s="191"/>
      <c r="MLS50" s="191"/>
      <c r="MLT50" s="191"/>
      <c r="MLU50" s="191"/>
      <c r="MLV50" s="191"/>
      <c r="MLW50" s="191"/>
      <c r="MLX50" s="191"/>
      <c r="MLY50" s="191"/>
      <c r="MLZ50" s="191"/>
      <c r="MMA50" s="191"/>
      <c r="MMB50" s="191"/>
      <c r="MMC50" s="191"/>
      <c r="MMD50" s="191"/>
      <c r="MME50" s="191"/>
      <c r="MMF50" s="191"/>
      <c r="MMG50" s="191"/>
      <c r="MMH50" s="191"/>
      <c r="MMI50" s="191"/>
      <c r="MMJ50" s="191"/>
      <c r="MMK50" s="191"/>
      <c r="MML50" s="191"/>
      <c r="MMM50" s="191"/>
      <c r="MMN50" s="191"/>
      <c r="MMO50" s="191"/>
      <c r="MMP50" s="191"/>
      <c r="MMQ50" s="191"/>
      <c r="MMR50" s="191"/>
      <c r="MMS50" s="191"/>
      <c r="MMT50" s="191"/>
      <c r="MMU50" s="191"/>
      <c r="MMV50" s="191"/>
      <c r="MMW50" s="191"/>
      <c r="MMX50" s="191"/>
      <c r="MMY50" s="191"/>
      <c r="MMZ50" s="191"/>
      <c r="MNA50" s="191"/>
      <c r="MNB50" s="191"/>
      <c r="MNC50" s="191"/>
      <c r="MND50" s="191"/>
      <c r="MNE50" s="191"/>
      <c r="MNF50" s="191"/>
      <c r="MNG50" s="191"/>
      <c r="MNH50" s="191"/>
      <c r="MNI50" s="191"/>
      <c r="MNJ50" s="191"/>
      <c r="MNK50" s="191"/>
      <c r="MNL50" s="191"/>
      <c r="MNM50" s="191"/>
      <c r="MNN50" s="191"/>
      <c r="MNO50" s="191"/>
      <c r="MNP50" s="191"/>
      <c r="MNQ50" s="191"/>
      <c r="MNR50" s="191"/>
      <c r="MNS50" s="191"/>
      <c r="MNT50" s="191"/>
      <c r="MNU50" s="191"/>
      <c r="MNV50" s="191"/>
      <c r="MNW50" s="191"/>
      <c r="MNX50" s="191"/>
      <c r="MNY50" s="191"/>
      <c r="MNZ50" s="191"/>
      <c r="MOA50" s="191"/>
      <c r="MOB50" s="191"/>
      <c r="MOC50" s="191"/>
      <c r="MOD50" s="191"/>
      <c r="MOE50" s="191"/>
      <c r="MOF50" s="191"/>
      <c r="MOG50" s="191"/>
      <c r="MOH50" s="191"/>
      <c r="MOI50" s="191"/>
      <c r="MOJ50" s="191"/>
      <c r="MOK50" s="191"/>
      <c r="MOL50" s="191"/>
      <c r="MOM50" s="191"/>
      <c r="MON50" s="191"/>
      <c r="MOO50" s="191"/>
      <c r="MOP50" s="191"/>
      <c r="MOQ50" s="191"/>
      <c r="MOR50" s="191"/>
      <c r="MOS50" s="191"/>
      <c r="MOT50" s="191"/>
      <c r="MOU50" s="191"/>
      <c r="MOV50" s="191"/>
      <c r="MOW50" s="191"/>
      <c r="MOX50" s="191"/>
      <c r="MOY50" s="191"/>
      <c r="MOZ50" s="191"/>
      <c r="MPA50" s="191"/>
      <c r="MPB50" s="191"/>
      <c r="MPC50" s="191"/>
      <c r="MPD50" s="191"/>
      <c r="MPE50" s="191"/>
      <c r="MPF50" s="191"/>
      <c r="MPG50" s="191"/>
      <c r="MPH50" s="191"/>
      <c r="MPI50" s="191"/>
      <c r="MPJ50" s="191"/>
      <c r="MPK50" s="191"/>
      <c r="MPL50" s="191"/>
      <c r="MPM50" s="191"/>
      <c r="MPN50" s="191"/>
      <c r="MPO50" s="191"/>
      <c r="MPP50" s="191"/>
      <c r="MPQ50" s="191"/>
      <c r="MPR50" s="191"/>
      <c r="MPS50" s="191"/>
      <c r="MPT50" s="191"/>
      <c r="MPU50" s="191"/>
      <c r="MPV50" s="191"/>
      <c r="MPW50" s="191"/>
      <c r="MPX50" s="191"/>
      <c r="MPY50" s="191"/>
      <c r="MPZ50" s="191"/>
      <c r="MQA50" s="191"/>
      <c r="MQB50" s="191"/>
      <c r="MQC50" s="191"/>
      <c r="MQD50" s="191"/>
      <c r="MQE50" s="191"/>
      <c r="MQF50" s="191"/>
      <c r="MQG50" s="191"/>
      <c r="MQH50" s="191"/>
      <c r="MQI50" s="191"/>
      <c r="MQJ50" s="191"/>
      <c r="MQK50" s="191"/>
      <c r="MQL50" s="191"/>
      <c r="MQM50" s="191"/>
      <c r="MQN50" s="191"/>
      <c r="MQO50" s="191"/>
      <c r="MQP50" s="191"/>
      <c r="MQQ50" s="191"/>
      <c r="MQR50" s="191"/>
      <c r="MQS50" s="191"/>
      <c r="MQT50" s="191"/>
      <c r="MQU50" s="191"/>
      <c r="MQV50" s="191"/>
      <c r="MQW50" s="191"/>
      <c r="MQX50" s="191"/>
      <c r="MQY50" s="191"/>
      <c r="MQZ50" s="191"/>
      <c r="MRA50" s="191"/>
      <c r="MRB50" s="191"/>
      <c r="MRC50" s="191"/>
      <c r="MRD50" s="191"/>
      <c r="MRE50" s="191"/>
      <c r="MRF50" s="191"/>
      <c r="MRG50" s="191"/>
      <c r="MRH50" s="191"/>
      <c r="MRI50" s="191"/>
      <c r="MRJ50" s="191"/>
      <c r="MRK50" s="191"/>
      <c r="MRL50" s="191"/>
      <c r="MRM50" s="191"/>
      <c r="MRN50" s="191"/>
      <c r="MRO50" s="191"/>
      <c r="MRP50" s="191"/>
      <c r="MRQ50" s="191"/>
      <c r="MRR50" s="191"/>
      <c r="MRS50" s="191"/>
      <c r="MRT50" s="191"/>
      <c r="MRU50" s="191"/>
      <c r="MRV50" s="191"/>
      <c r="MRW50" s="191"/>
      <c r="MRX50" s="191"/>
      <c r="MRY50" s="191"/>
      <c r="MRZ50" s="191"/>
      <c r="MSA50" s="191"/>
      <c r="MSB50" s="191"/>
      <c r="MSC50" s="191"/>
      <c r="MSD50" s="191"/>
      <c r="MSE50" s="191"/>
      <c r="MSF50" s="191"/>
      <c r="MSG50" s="191"/>
      <c r="MSH50" s="191"/>
      <c r="MSI50" s="191"/>
      <c r="MSJ50" s="191"/>
      <c r="MSK50" s="191"/>
      <c r="MSL50" s="191"/>
      <c r="MSM50" s="191"/>
      <c r="MSN50" s="191"/>
      <c r="MSO50" s="191"/>
      <c r="MSP50" s="191"/>
      <c r="MSQ50" s="191"/>
      <c r="MSR50" s="191"/>
      <c r="MSS50" s="191"/>
      <c r="MST50" s="191"/>
      <c r="MSU50" s="191"/>
      <c r="MSV50" s="191"/>
      <c r="MSW50" s="191"/>
      <c r="MSX50" s="191"/>
      <c r="MSY50" s="191"/>
      <c r="MSZ50" s="191"/>
      <c r="MTA50" s="191"/>
      <c r="MTB50" s="191"/>
      <c r="MTC50" s="191"/>
      <c r="MTD50" s="191"/>
      <c r="MTE50" s="191"/>
      <c r="MTF50" s="191"/>
      <c r="MTG50" s="191"/>
      <c r="MTH50" s="191"/>
      <c r="MTI50" s="191"/>
      <c r="MTJ50" s="191"/>
      <c r="MTK50" s="191"/>
      <c r="MTL50" s="191"/>
      <c r="MTM50" s="191"/>
      <c r="MTN50" s="191"/>
      <c r="MTO50" s="191"/>
      <c r="MTP50" s="191"/>
      <c r="MTQ50" s="191"/>
      <c r="MTR50" s="191"/>
      <c r="MTS50" s="191"/>
      <c r="MTT50" s="191"/>
      <c r="MTU50" s="191"/>
      <c r="MTV50" s="191"/>
      <c r="MTW50" s="191"/>
      <c r="MTX50" s="191"/>
      <c r="MTY50" s="191"/>
      <c r="MTZ50" s="191"/>
      <c r="MUA50" s="191"/>
      <c r="MUB50" s="191"/>
      <c r="MUC50" s="191"/>
      <c r="MUD50" s="191"/>
      <c r="MUE50" s="191"/>
      <c r="MUF50" s="191"/>
      <c r="MUG50" s="191"/>
      <c r="MUH50" s="191"/>
      <c r="MUI50" s="191"/>
      <c r="MUJ50" s="191"/>
      <c r="MUK50" s="191"/>
      <c r="MUL50" s="191"/>
      <c r="MUM50" s="191"/>
      <c r="MUN50" s="191"/>
      <c r="MUO50" s="191"/>
      <c r="MUP50" s="191"/>
      <c r="MUQ50" s="191"/>
      <c r="MUR50" s="191"/>
      <c r="MUS50" s="191"/>
      <c r="MUT50" s="191"/>
      <c r="MUU50" s="191"/>
      <c r="MUV50" s="191"/>
      <c r="MUW50" s="191"/>
      <c r="MUX50" s="191"/>
      <c r="MUY50" s="191"/>
      <c r="MUZ50" s="191"/>
      <c r="MVA50" s="191"/>
      <c r="MVB50" s="191"/>
      <c r="MVC50" s="191"/>
      <c r="MVD50" s="191"/>
      <c r="MVE50" s="191"/>
      <c r="MVF50" s="191"/>
      <c r="MVG50" s="191"/>
      <c r="MVH50" s="191"/>
      <c r="MVI50" s="191"/>
      <c r="MVJ50" s="191"/>
      <c r="MVK50" s="191"/>
      <c r="MVL50" s="191"/>
      <c r="MVM50" s="191"/>
      <c r="MVN50" s="191"/>
      <c r="MVO50" s="191"/>
      <c r="MVP50" s="191"/>
      <c r="MVQ50" s="191"/>
      <c r="MVR50" s="191"/>
      <c r="MVS50" s="191"/>
      <c r="MVT50" s="191"/>
      <c r="MVU50" s="191"/>
      <c r="MVV50" s="191"/>
      <c r="MVW50" s="191"/>
      <c r="MVX50" s="191"/>
      <c r="MVY50" s="191"/>
      <c r="MVZ50" s="191"/>
      <c r="MWA50" s="191"/>
      <c r="MWB50" s="191"/>
      <c r="MWC50" s="191"/>
      <c r="MWD50" s="191"/>
      <c r="MWE50" s="191"/>
      <c r="MWF50" s="191"/>
      <c r="MWG50" s="191"/>
      <c r="MWH50" s="191"/>
      <c r="MWI50" s="191"/>
      <c r="MWJ50" s="191"/>
      <c r="MWK50" s="191"/>
      <c r="MWL50" s="191"/>
      <c r="MWM50" s="191"/>
      <c r="MWN50" s="191"/>
      <c r="MWO50" s="191"/>
      <c r="MWP50" s="191"/>
      <c r="MWQ50" s="191"/>
      <c r="MWR50" s="191"/>
      <c r="MWS50" s="191"/>
      <c r="MWT50" s="191"/>
      <c r="MWU50" s="191"/>
      <c r="MWV50" s="191"/>
      <c r="MWW50" s="191"/>
      <c r="MWX50" s="191"/>
      <c r="MWY50" s="191"/>
      <c r="MWZ50" s="191"/>
      <c r="MXA50" s="191"/>
      <c r="MXB50" s="191"/>
      <c r="MXC50" s="191"/>
      <c r="MXD50" s="191"/>
      <c r="MXE50" s="191"/>
      <c r="MXF50" s="191"/>
      <c r="MXG50" s="191"/>
      <c r="MXH50" s="191"/>
      <c r="MXI50" s="191"/>
      <c r="MXJ50" s="191"/>
      <c r="MXK50" s="191"/>
      <c r="MXL50" s="191"/>
      <c r="MXM50" s="191"/>
      <c r="MXN50" s="191"/>
      <c r="MXO50" s="191"/>
      <c r="MXP50" s="191"/>
      <c r="MXQ50" s="191"/>
      <c r="MXR50" s="191"/>
      <c r="MXS50" s="191"/>
      <c r="MXT50" s="191"/>
      <c r="MXU50" s="191"/>
      <c r="MXV50" s="191"/>
      <c r="MXW50" s="191"/>
      <c r="MXX50" s="191"/>
      <c r="MXY50" s="191"/>
      <c r="MXZ50" s="191"/>
      <c r="MYA50" s="191"/>
      <c r="MYB50" s="191"/>
      <c r="MYC50" s="191"/>
      <c r="MYD50" s="191"/>
      <c r="MYE50" s="191"/>
      <c r="MYF50" s="191"/>
      <c r="MYG50" s="191"/>
      <c r="MYH50" s="191"/>
      <c r="MYI50" s="191"/>
      <c r="MYJ50" s="191"/>
      <c r="MYK50" s="191"/>
      <c r="MYL50" s="191"/>
      <c r="MYM50" s="191"/>
      <c r="MYN50" s="191"/>
      <c r="MYO50" s="191"/>
      <c r="MYP50" s="191"/>
      <c r="MYQ50" s="191"/>
      <c r="MYR50" s="191"/>
      <c r="MYS50" s="191"/>
      <c r="MYT50" s="191"/>
      <c r="MYU50" s="191"/>
      <c r="MYV50" s="191"/>
      <c r="MYW50" s="191"/>
      <c r="MYX50" s="191"/>
      <c r="MYY50" s="191"/>
      <c r="MYZ50" s="191"/>
      <c r="MZA50" s="191"/>
      <c r="MZB50" s="191"/>
      <c r="MZC50" s="191"/>
      <c r="MZD50" s="191"/>
      <c r="MZE50" s="191"/>
      <c r="MZF50" s="191"/>
      <c r="MZG50" s="191"/>
      <c r="MZH50" s="191"/>
      <c r="MZI50" s="191"/>
      <c r="MZJ50" s="191"/>
      <c r="MZK50" s="191"/>
      <c r="MZL50" s="191"/>
      <c r="MZM50" s="191"/>
      <c r="MZN50" s="191"/>
      <c r="MZO50" s="191"/>
      <c r="MZP50" s="191"/>
      <c r="MZQ50" s="191"/>
      <c r="MZR50" s="191"/>
      <c r="MZS50" s="191"/>
      <c r="MZT50" s="191"/>
      <c r="MZU50" s="191"/>
      <c r="MZV50" s="191"/>
      <c r="MZW50" s="191"/>
      <c r="MZX50" s="191"/>
      <c r="MZY50" s="191"/>
      <c r="MZZ50" s="191"/>
      <c r="NAA50" s="191"/>
      <c r="NAB50" s="191"/>
      <c r="NAC50" s="191"/>
      <c r="NAD50" s="191"/>
      <c r="NAE50" s="191"/>
      <c r="NAF50" s="191"/>
      <c r="NAG50" s="191"/>
      <c r="NAH50" s="191"/>
      <c r="NAI50" s="191"/>
      <c r="NAJ50" s="191"/>
      <c r="NAK50" s="191"/>
      <c r="NAL50" s="191"/>
      <c r="NAM50" s="191"/>
      <c r="NAN50" s="191"/>
      <c r="NAO50" s="191"/>
      <c r="NAP50" s="191"/>
      <c r="NAQ50" s="191"/>
      <c r="NAR50" s="191"/>
      <c r="NAS50" s="191"/>
      <c r="NAT50" s="191"/>
      <c r="NAU50" s="191"/>
      <c r="NAV50" s="191"/>
      <c r="NAW50" s="191"/>
      <c r="NAX50" s="191"/>
      <c r="NAY50" s="191"/>
      <c r="NAZ50" s="191"/>
      <c r="NBA50" s="191"/>
      <c r="NBB50" s="191"/>
      <c r="NBC50" s="191"/>
      <c r="NBD50" s="191"/>
      <c r="NBE50" s="191"/>
      <c r="NBF50" s="191"/>
      <c r="NBG50" s="191"/>
      <c r="NBH50" s="191"/>
      <c r="NBI50" s="191"/>
      <c r="NBJ50" s="191"/>
      <c r="NBK50" s="191"/>
      <c r="NBL50" s="191"/>
      <c r="NBM50" s="191"/>
      <c r="NBN50" s="191"/>
      <c r="NBO50" s="191"/>
      <c r="NBP50" s="191"/>
      <c r="NBQ50" s="191"/>
      <c r="NBR50" s="191"/>
      <c r="NBS50" s="191"/>
      <c r="NBT50" s="191"/>
      <c r="NBU50" s="191"/>
      <c r="NBV50" s="191"/>
      <c r="NBW50" s="191"/>
      <c r="NBX50" s="191"/>
      <c r="NBY50" s="191"/>
      <c r="NBZ50" s="191"/>
      <c r="NCA50" s="191"/>
      <c r="NCB50" s="191"/>
      <c r="NCC50" s="191"/>
      <c r="NCD50" s="191"/>
      <c r="NCE50" s="191"/>
      <c r="NCF50" s="191"/>
      <c r="NCG50" s="191"/>
      <c r="NCH50" s="191"/>
      <c r="NCI50" s="191"/>
      <c r="NCJ50" s="191"/>
      <c r="NCK50" s="191"/>
      <c r="NCL50" s="191"/>
      <c r="NCM50" s="191"/>
      <c r="NCN50" s="191"/>
      <c r="NCO50" s="191"/>
      <c r="NCP50" s="191"/>
      <c r="NCQ50" s="191"/>
      <c r="NCR50" s="191"/>
      <c r="NCS50" s="191"/>
      <c r="NCT50" s="191"/>
      <c r="NCU50" s="191"/>
      <c r="NCV50" s="191"/>
      <c r="NCW50" s="191"/>
      <c r="NCX50" s="191"/>
      <c r="NCY50" s="191"/>
      <c r="NCZ50" s="191"/>
      <c r="NDA50" s="191"/>
      <c r="NDB50" s="191"/>
      <c r="NDC50" s="191"/>
      <c r="NDD50" s="191"/>
      <c r="NDE50" s="191"/>
      <c r="NDF50" s="191"/>
      <c r="NDG50" s="191"/>
      <c r="NDH50" s="191"/>
      <c r="NDI50" s="191"/>
      <c r="NDJ50" s="191"/>
      <c r="NDK50" s="191"/>
      <c r="NDL50" s="191"/>
      <c r="NDM50" s="191"/>
      <c r="NDN50" s="191"/>
      <c r="NDO50" s="191"/>
      <c r="NDP50" s="191"/>
      <c r="NDQ50" s="191"/>
      <c r="NDR50" s="191"/>
      <c r="NDS50" s="191"/>
      <c r="NDT50" s="191"/>
      <c r="NDU50" s="191"/>
      <c r="NDV50" s="191"/>
      <c r="NDW50" s="191"/>
      <c r="NDX50" s="191"/>
      <c r="NDY50" s="191"/>
      <c r="NDZ50" s="191"/>
      <c r="NEA50" s="191"/>
      <c r="NEB50" s="191"/>
      <c r="NEC50" s="191"/>
      <c r="NED50" s="191"/>
      <c r="NEE50" s="191"/>
      <c r="NEF50" s="191"/>
      <c r="NEG50" s="191"/>
      <c r="NEH50" s="191"/>
      <c r="NEI50" s="191"/>
      <c r="NEJ50" s="191"/>
      <c r="NEK50" s="191"/>
      <c r="NEL50" s="191"/>
      <c r="NEM50" s="191"/>
      <c r="NEN50" s="191"/>
      <c r="NEO50" s="191"/>
      <c r="NEP50" s="191"/>
      <c r="NEQ50" s="191"/>
      <c r="NER50" s="191"/>
      <c r="NES50" s="191"/>
      <c r="NET50" s="191"/>
      <c r="NEU50" s="191"/>
      <c r="NEV50" s="191"/>
      <c r="NEW50" s="191"/>
      <c r="NEX50" s="191"/>
      <c r="NEY50" s="191"/>
      <c r="NEZ50" s="191"/>
      <c r="NFA50" s="191"/>
      <c r="NFB50" s="191"/>
      <c r="NFC50" s="191"/>
      <c r="NFD50" s="191"/>
      <c r="NFE50" s="191"/>
      <c r="NFF50" s="191"/>
      <c r="NFG50" s="191"/>
      <c r="NFH50" s="191"/>
      <c r="NFI50" s="191"/>
      <c r="NFJ50" s="191"/>
      <c r="NFK50" s="191"/>
      <c r="NFL50" s="191"/>
      <c r="NFM50" s="191"/>
      <c r="NFN50" s="191"/>
      <c r="NFO50" s="191"/>
      <c r="NFP50" s="191"/>
      <c r="NFQ50" s="191"/>
      <c r="NFR50" s="191"/>
      <c r="NFS50" s="191"/>
      <c r="NFT50" s="191"/>
      <c r="NFU50" s="191"/>
      <c r="NFV50" s="191"/>
      <c r="NFW50" s="191"/>
      <c r="NFX50" s="191"/>
      <c r="NFY50" s="191"/>
      <c r="NFZ50" s="191"/>
      <c r="NGA50" s="191"/>
      <c r="NGB50" s="191"/>
      <c r="NGC50" s="191"/>
      <c r="NGD50" s="191"/>
      <c r="NGE50" s="191"/>
      <c r="NGF50" s="191"/>
      <c r="NGG50" s="191"/>
      <c r="NGH50" s="191"/>
      <c r="NGI50" s="191"/>
      <c r="NGJ50" s="191"/>
      <c r="NGK50" s="191"/>
      <c r="NGL50" s="191"/>
      <c r="NGM50" s="191"/>
      <c r="NGN50" s="191"/>
      <c r="NGO50" s="191"/>
      <c r="NGP50" s="191"/>
      <c r="NGQ50" s="191"/>
      <c r="NGR50" s="191"/>
      <c r="NGS50" s="191"/>
      <c r="NGT50" s="191"/>
      <c r="NGU50" s="191"/>
      <c r="NGV50" s="191"/>
      <c r="NGW50" s="191"/>
      <c r="NGX50" s="191"/>
      <c r="NGY50" s="191"/>
      <c r="NGZ50" s="191"/>
      <c r="NHA50" s="191"/>
      <c r="NHB50" s="191"/>
      <c r="NHC50" s="191"/>
      <c r="NHD50" s="191"/>
      <c r="NHE50" s="191"/>
      <c r="NHF50" s="191"/>
      <c r="NHG50" s="191"/>
      <c r="NHH50" s="191"/>
      <c r="NHI50" s="191"/>
      <c r="NHJ50" s="191"/>
      <c r="NHK50" s="191"/>
      <c r="NHL50" s="191"/>
      <c r="NHM50" s="191"/>
      <c r="NHN50" s="191"/>
      <c r="NHO50" s="191"/>
      <c r="NHP50" s="191"/>
      <c r="NHQ50" s="191"/>
      <c r="NHR50" s="191"/>
      <c r="NHS50" s="191"/>
      <c r="NHT50" s="191"/>
      <c r="NHU50" s="191"/>
      <c r="NHV50" s="191"/>
      <c r="NHW50" s="191"/>
      <c r="NHX50" s="191"/>
      <c r="NHY50" s="191"/>
      <c r="NHZ50" s="191"/>
      <c r="NIA50" s="191"/>
      <c r="NIB50" s="191"/>
      <c r="NIC50" s="191"/>
      <c r="NID50" s="191"/>
      <c r="NIE50" s="191"/>
      <c r="NIF50" s="191"/>
      <c r="NIG50" s="191"/>
      <c r="NIH50" s="191"/>
      <c r="NII50" s="191"/>
      <c r="NIJ50" s="191"/>
      <c r="NIK50" s="191"/>
      <c r="NIL50" s="191"/>
      <c r="NIM50" s="191"/>
      <c r="NIN50" s="191"/>
      <c r="NIO50" s="191"/>
      <c r="NIP50" s="191"/>
      <c r="NIQ50" s="191"/>
      <c r="NIR50" s="191"/>
      <c r="NIS50" s="191"/>
      <c r="NIT50" s="191"/>
      <c r="NIU50" s="191"/>
      <c r="NIV50" s="191"/>
      <c r="NIW50" s="191"/>
      <c r="NIX50" s="191"/>
      <c r="NIY50" s="191"/>
      <c r="NIZ50" s="191"/>
      <c r="NJA50" s="191"/>
      <c r="NJB50" s="191"/>
      <c r="NJC50" s="191"/>
      <c r="NJD50" s="191"/>
      <c r="NJE50" s="191"/>
      <c r="NJF50" s="191"/>
      <c r="NJG50" s="191"/>
      <c r="NJH50" s="191"/>
      <c r="NJI50" s="191"/>
      <c r="NJJ50" s="191"/>
      <c r="NJK50" s="191"/>
      <c r="NJL50" s="191"/>
      <c r="NJM50" s="191"/>
      <c r="NJN50" s="191"/>
      <c r="NJO50" s="191"/>
      <c r="NJP50" s="191"/>
      <c r="NJQ50" s="191"/>
      <c r="NJR50" s="191"/>
      <c r="NJS50" s="191"/>
      <c r="NJT50" s="191"/>
      <c r="NJU50" s="191"/>
      <c r="NJV50" s="191"/>
      <c r="NJW50" s="191"/>
      <c r="NJX50" s="191"/>
      <c r="NJY50" s="191"/>
      <c r="NJZ50" s="191"/>
      <c r="NKA50" s="191"/>
      <c r="NKB50" s="191"/>
      <c r="NKC50" s="191"/>
      <c r="NKD50" s="191"/>
      <c r="NKE50" s="191"/>
      <c r="NKF50" s="191"/>
      <c r="NKG50" s="191"/>
      <c r="NKH50" s="191"/>
      <c r="NKI50" s="191"/>
      <c r="NKJ50" s="191"/>
      <c r="NKK50" s="191"/>
      <c r="NKL50" s="191"/>
      <c r="NKM50" s="191"/>
      <c r="NKN50" s="191"/>
      <c r="NKO50" s="191"/>
      <c r="NKP50" s="191"/>
      <c r="NKQ50" s="191"/>
      <c r="NKR50" s="191"/>
      <c r="NKS50" s="191"/>
      <c r="NKT50" s="191"/>
      <c r="NKU50" s="191"/>
      <c r="NKV50" s="191"/>
      <c r="NKW50" s="191"/>
      <c r="NKX50" s="191"/>
      <c r="NKY50" s="191"/>
      <c r="NKZ50" s="191"/>
      <c r="NLA50" s="191"/>
      <c r="NLB50" s="191"/>
      <c r="NLC50" s="191"/>
      <c r="NLD50" s="191"/>
      <c r="NLE50" s="191"/>
      <c r="NLF50" s="191"/>
      <c r="NLG50" s="191"/>
      <c r="NLH50" s="191"/>
      <c r="NLI50" s="191"/>
      <c r="NLJ50" s="191"/>
      <c r="NLK50" s="191"/>
      <c r="NLL50" s="191"/>
      <c r="NLM50" s="191"/>
      <c r="NLN50" s="191"/>
      <c r="NLO50" s="191"/>
      <c r="NLP50" s="191"/>
      <c r="NLQ50" s="191"/>
      <c r="NLR50" s="191"/>
      <c r="NLS50" s="191"/>
      <c r="NLT50" s="191"/>
      <c r="NLU50" s="191"/>
      <c r="NLV50" s="191"/>
      <c r="NLW50" s="191"/>
      <c r="NLX50" s="191"/>
      <c r="NLY50" s="191"/>
      <c r="NLZ50" s="191"/>
      <c r="NMA50" s="191"/>
      <c r="NMB50" s="191"/>
      <c r="NMC50" s="191"/>
      <c r="NMD50" s="191"/>
      <c r="NME50" s="191"/>
      <c r="NMF50" s="191"/>
      <c r="NMG50" s="191"/>
      <c r="NMH50" s="191"/>
      <c r="NMI50" s="191"/>
      <c r="NMJ50" s="191"/>
      <c r="NMK50" s="191"/>
      <c r="NML50" s="191"/>
      <c r="NMM50" s="191"/>
      <c r="NMN50" s="191"/>
      <c r="NMO50" s="191"/>
      <c r="NMP50" s="191"/>
      <c r="NMQ50" s="191"/>
      <c r="NMR50" s="191"/>
      <c r="NMS50" s="191"/>
      <c r="NMT50" s="191"/>
      <c r="NMU50" s="191"/>
      <c r="NMV50" s="191"/>
      <c r="NMW50" s="191"/>
      <c r="NMX50" s="191"/>
      <c r="NMY50" s="191"/>
      <c r="NMZ50" s="191"/>
      <c r="NNA50" s="191"/>
      <c r="NNB50" s="191"/>
      <c r="NNC50" s="191"/>
      <c r="NND50" s="191"/>
      <c r="NNE50" s="191"/>
      <c r="NNF50" s="191"/>
      <c r="NNG50" s="191"/>
      <c r="NNH50" s="191"/>
      <c r="NNI50" s="191"/>
      <c r="NNJ50" s="191"/>
      <c r="NNK50" s="191"/>
      <c r="NNL50" s="191"/>
      <c r="NNM50" s="191"/>
      <c r="NNN50" s="191"/>
      <c r="NNO50" s="191"/>
      <c r="NNP50" s="191"/>
      <c r="NNQ50" s="191"/>
      <c r="NNR50" s="191"/>
      <c r="NNS50" s="191"/>
      <c r="NNT50" s="191"/>
      <c r="NNU50" s="191"/>
      <c r="NNV50" s="191"/>
      <c r="NNW50" s="191"/>
      <c r="NNX50" s="191"/>
      <c r="NNY50" s="191"/>
      <c r="NNZ50" s="191"/>
      <c r="NOA50" s="191"/>
      <c r="NOB50" s="191"/>
      <c r="NOC50" s="191"/>
      <c r="NOD50" s="191"/>
      <c r="NOE50" s="191"/>
      <c r="NOF50" s="191"/>
      <c r="NOG50" s="191"/>
      <c r="NOH50" s="191"/>
      <c r="NOI50" s="191"/>
      <c r="NOJ50" s="191"/>
      <c r="NOK50" s="191"/>
      <c r="NOL50" s="191"/>
      <c r="NOM50" s="191"/>
      <c r="NON50" s="191"/>
      <c r="NOO50" s="191"/>
      <c r="NOP50" s="191"/>
      <c r="NOQ50" s="191"/>
      <c r="NOR50" s="191"/>
      <c r="NOS50" s="191"/>
      <c r="NOT50" s="191"/>
      <c r="NOU50" s="191"/>
      <c r="NOV50" s="191"/>
      <c r="NOW50" s="191"/>
      <c r="NOX50" s="191"/>
      <c r="NOY50" s="191"/>
      <c r="NOZ50" s="191"/>
      <c r="NPA50" s="191"/>
      <c r="NPB50" s="191"/>
      <c r="NPC50" s="191"/>
      <c r="NPD50" s="191"/>
      <c r="NPE50" s="191"/>
      <c r="NPF50" s="191"/>
      <c r="NPG50" s="191"/>
      <c r="NPH50" s="191"/>
      <c r="NPI50" s="191"/>
      <c r="NPJ50" s="191"/>
      <c r="NPK50" s="191"/>
      <c r="NPL50" s="191"/>
      <c r="NPM50" s="191"/>
      <c r="NPN50" s="191"/>
      <c r="NPO50" s="191"/>
      <c r="NPP50" s="191"/>
      <c r="NPQ50" s="191"/>
      <c r="NPR50" s="191"/>
      <c r="NPS50" s="191"/>
      <c r="NPT50" s="191"/>
      <c r="NPU50" s="191"/>
      <c r="NPV50" s="191"/>
      <c r="NPW50" s="191"/>
      <c r="NPX50" s="191"/>
      <c r="NPY50" s="191"/>
      <c r="NPZ50" s="191"/>
      <c r="NQA50" s="191"/>
      <c r="NQB50" s="191"/>
      <c r="NQC50" s="191"/>
      <c r="NQD50" s="191"/>
      <c r="NQE50" s="191"/>
      <c r="NQF50" s="191"/>
      <c r="NQG50" s="191"/>
      <c r="NQH50" s="191"/>
      <c r="NQI50" s="191"/>
      <c r="NQJ50" s="191"/>
      <c r="NQK50" s="191"/>
      <c r="NQL50" s="191"/>
      <c r="NQM50" s="191"/>
      <c r="NQN50" s="191"/>
      <c r="NQO50" s="191"/>
      <c r="NQP50" s="191"/>
      <c r="NQQ50" s="191"/>
      <c r="NQR50" s="191"/>
      <c r="NQS50" s="191"/>
      <c r="NQT50" s="191"/>
      <c r="NQU50" s="191"/>
      <c r="NQV50" s="191"/>
      <c r="NQW50" s="191"/>
      <c r="NQX50" s="191"/>
      <c r="NQY50" s="191"/>
      <c r="NQZ50" s="191"/>
      <c r="NRA50" s="191"/>
      <c r="NRB50" s="191"/>
      <c r="NRC50" s="191"/>
      <c r="NRD50" s="191"/>
      <c r="NRE50" s="191"/>
      <c r="NRF50" s="191"/>
      <c r="NRG50" s="191"/>
      <c r="NRH50" s="191"/>
      <c r="NRI50" s="191"/>
      <c r="NRJ50" s="191"/>
      <c r="NRK50" s="191"/>
      <c r="NRL50" s="191"/>
      <c r="NRM50" s="191"/>
      <c r="NRN50" s="191"/>
      <c r="NRO50" s="191"/>
      <c r="NRP50" s="191"/>
      <c r="NRQ50" s="191"/>
      <c r="NRR50" s="191"/>
      <c r="NRS50" s="191"/>
      <c r="NRT50" s="191"/>
      <c r="NRU50" s="191"/>
      <c r="NRV50" s="191"/>
      <c r="NRW50" s="191"/>
      <c r="NRX50" s="191"/>
      <c r="NRY50" s="191"/>
      <c r="NRZ50" s="191"/>
      <c r="NSA50" s="191"/>
      <c r="NSB50" s="191"/>
      <c r="NSC50" s="191"/>
      <c r="NSD50" s="191"/>
      <c r="NSE50" s="191"/>
      <c r="NSF50" s="191"/>
      <c r="NSG50" s="191"/>
      <c r="NSH50" s="191"/>
      <c r="NSI50" s="191"/>
      <c r="NSJ50" s="191"/>
      <c r="NSK50" s="191"/>
      <c r="NSL50" s="191"/>
      <c r="NSM50" s="191"/>
      <c r="NSN50" s="191"/>
      <c r="NSO50" s="191"/>
      <c r="NSP50" s="191"/>
      <c r="NSQ50" s="191"/>
      <c r="NSR50" s="191"/>
      <c r="NSS50" s="191"/>
      <c r="NST50" s="191"/>
      <c r="NSU50" s="191"/>
      <c r="NSV50" s="191"/>
      <c r="NSW50" s="191"/>
      <c r="NSX50" s="191"/>
      <c r="NSY50" s="191"/>
      <c r="NSZ50" s="191"/>
      <c r="NTA50" s="191"/>
      <c r="NTB50" s="191"/>
      <c r="NTC50" s="191"/>
      <c r="NTD50" s="191"/>
      <c r="NTE50" s="191"/>
      <c r="NTF50" s="191"/>
      <c r="NTG50" s="191"/>
      <c r="NTH50" s="191"/>
      <c r="NTI50" s="191"/>
      <c r="NTJ50" s="191"/>
      <c r="NTK50" s="191"/>
      <c r="NTL50" s="191"/>
      <c r="NTM50" s="191"/>
      <c r="NTN50" s="191"/>
      <c r="NTO50" s="191"/>
      <c r="NTP50" s="191"/>
      <c r="NTQ50" s="191"/>
      <c r="NTR50" s="191"/>
      <c r="NTS50" s="191"/>
      <c r="NTT50" s="191"/>
      <c r="NTU50" s="191"/>
      <c r="NTV50" s="191"/>
      <c r="NTW50" s="191"/>
      <c r="NTX50" s="191"/>
      <c r="NTY50" s="191"/>
      <c r="NTZ50" s="191"/>
      <c r="NUA50" s="191"/>
      <c r="NUB50" s="191"/>
      <c r="NUC50" s="191"/>
      <c r="NUD50" s="191"/>
      <c r="NUE50" s="191"/>
      <c r="NUF50" s="191"/>
      <c r="NUG50" s="191"/>
      <c r="NUH50" s="191"/>
      <c r="NUI50" s="191"/>
      <c r="NUJ50" s="191"/>
      <c r="NUK50" s="191"/>
      <c r="NUL50" s="191"/>
      <c r="NUM50" s="191"/>
      <c r="NUN50" s="191"/>
      <c r="NUO50" s="191"/>
      <c r="NUP50" s="191"/>
      <c r="NUQ50" s="191"/>
      <c r="NUR50" s="191"/>
      <c r="NUS50" s="191"/>
      <c r="NUT50" s="191"/>
      <c r="NUU50" s="191"/>
      <c r="NUV50" s="191"/>
      <c r="NUW50" s="191"/>
      <c r="NUX50" s="191"/>
      <c r="NUY50" s="191"/>
      <c r="NUZ50" s="191"/>
      <c r="NVA50" s="191"/>
      <c r="NVB50" s="191"/>
      <c r="NVC50" s="191"/>
      <c r="NVD50" s="191"/>
      <c r="NVE50" s="191"/>
      <c r="NVF50" s="191"/>
      <c r="NVG50" s="191"/>
      <c r="NVH50" s="191"/>
      <c r="NVI50" s="191"/>
      <c r="NVJ50" s="191"/>
      <c r="NVK50" s="191"/>
      <c r="NVL50" s="191"/>
      <c r="NVM50" s="191"/>
      <c r="NVN50" s="191"/>
      <c r="NVO50" s="191"/>
      <c r="NVP50" s="191"/>
      <c r="NVQ50" s="191"/>
      <c r="NVR50" s="191"/>
      <c r="NVS50" s="191"/>
      <c r="NVT50" s="191"/>
      <c r="NVU50" s="191"/>
      <c r="NVV50" s="191"/>
      <c r="NVW50" s="191"/>
      <c r="NVX50" s="191"/>
      <c r="NVY50" s="191"/>
      <c r="NVZ50" s="191"/>
      <c r="NWA50" s="191"/>
      <c r="NWB50" s="191"/>
      <c r="NWC50" s="191"/>
      <c r="NWD50" s="191"/>
      <c r="NWE50" s="191"/>
      <c r="NWF50" s="191"/>
      <c r="NWG50" s="191"/>
      <c r="NWH50" s="191"/>
      <c r="NWI50" s="191"/>
      <c r="NWJ50" s="191"/>
      <c r="NWK50" s="191"/>
      <c r="NWL50" s="191"/>
      <c r="NWM50" s="191"/>
      <c r="NWN50" s="191"/>
      <c r="NWO50" s="191"/>
      <c r="NWP50" s="191"/>
      <c r="NWQ50" s="191"/>
      <c r="NWR50" s="191"/>
      <c r="NWS50" s="191"/>
      <c r="NWT50" s="191"/>
      <c r="NWU50" s="191"/>
      <c r="NWV50" s="191"/>
      <c r="NWW50" s="191"/>
      <c r="NWX50" s="191"/>
      <c r="NWY50" s="191"/>
      <c r="NWZ50" s="191"/>
      <c r="NXA50" s="191"/>
      <c r="NXB50" s="191"/>
      <c r="NXC50" s="191"/>
      <c r="NXD50" s="191"/>
      <c r="NXE50" s="191"/>
      <c r="NXF50" s="191"/>
      <c r="NXG50" s="191"/>
      <c r="NXH50" s="191"/>
      <c r="NXI50" s="191"/>
      <c r="NXJ50" s="191"/>
      <c r="NXK50" s="191"/>
      <c r="NXL50" s="191"/>
      <c r="NXM50" s="191"/>
      <c r="NXN50" s="191"/>
      <c r="NXO50" s="191"/>
      <c r="NXP50" s="191"/>
      <c r="NXQ50" s="191"/>
      <c r="NXR50" s="191"/>
      <c r="NXS50" s="191"/>
      <c r="NXT50" s="191"/>
      <c r="NXU50" s="191"/>
      <c r="NXV50" s="191"/>
      <c r="NXW50" s="191"/>
      <c r="NXX50" s="191"/>
      <c r="NXY50" s="191"/>
      <c r="NXZ50" s="191"/>
      <c r="NYA50" s="191"/>
      <c r="NYB50" s="191"/>
      <c r="NYC50" s="191"/>
      <c r="NYD50" s="191"/>
      <c r="NYE50" s="191"/>
      <c r="NYF50" s="191"/>
      <c r="NYG50" s="191"/>
      <c r="NYH50" s="191"/>
      <c r="NYI50" s="191"/>
      <c r="NYJ50" s="191"/>
      <c r="NYK50" s="191"/>
      <c r="NYL50" s="191"/>
      <c r="NYM50" s="191"/>
      <c r="NYN50" s="191"/>
      <c r="NYO50" s="191"/>
      <c r="NYP50" s="191"/>
      <c r="NYQ50" s="191"/>
      <c r="NYR50" s="191"/>
      <c r="NYS50" s="191"/>
      <c r="NYT50" s="191"/>
      <c r="NYU50" s="191"/>
      <c r="NYV50" s="191"/>
      <c r="NYW50" s="191"/>
      <c r="NYX50" s="191"/>
      <c r="NYY50" s="191"/>
      <c r="NYZ50" s="191"/>
      <c r="NZA50" s="191"/>
      <c r="NZB50" s="191"/>
      <c r="NZC50" s="191"/>
      <c r="NZD50" s="191"/>
      <c r="NZE50" s="191"/>
      <c r="NZF50" s="191"/>
      <c r="NZG50" s="191"/>
      <c r="NZH50" s="191"/>
      <c r="NZI50" s="191"/>
      <c r="NZJ50" s="191"/>
      <c r="NZK50" s="191"/>
      <c r="NZL50" s="191"/>
      <c r="NZM50" s="191"/>
      <c r="NZN50" s="191"/>
      <c r="NZO50" s="191"/>
      <c r="NZP50" s="191"/>
      <c r="NZQ50" s="191"/>
      <c r="NZR50" s="191"/>
      <c r="NZS50" s="191"/>
      <c r="NZT50" s="191"/>
      <c r="NZU50" s="191"/>
      <c r="NZV50" s="191"/>
      <c r="NZW50" s="191"/>
      <c r="NZX50" s="191"/>
      <c r="NZY50" s="191"/>
      <c r="NZZ50" s="191"/>
      <c r="OAA50" s="191"/>
      <c r="OAB50" s="191"/>
      <c r="OAC50" s="191"/>
      <c r="OAD50" s="191"/>
      <c r="OAE50" s="191"/>
      <c r="OAF50" s="191"/>
      <c r="OAG50" s="191"/>
      <c r="OAH50" s="191"/>
      <c r="OAI50" s="191"/>
      <c r="OAJ50" s="191"/>
      <c r="OAK50" s="191"/>
      <c r="OAL50" s="191"/>
      <c r="OAM50" s="191"/>
      <c r="OAN50" s="191"/>
      <c r="OAO50" s="191"/>
      <c r="OAP50" s="191"/>
      <c r="OAQ50" s="191"/>
      <c r="OAR50" s="191"/>
      <c r="OAS50" s="191"/>
      <c r="OAT50" s="191"/>
      <c r="OAU50" s="191"/>
      <c r="OAV50" s="191"/>
      <c r="OAW50" s="191"/>
      <c r="OAX50" s="191"/>
      <c r="OAY50" s="191"/>
      <c r="OAZ50" s="191"/>
      <c r="OBA50" s="191"/>
      <c r="OBB50" s="191"/>
      <c r="OBC50" s="191"/>
      <c r="OBD50" s="191"/>
      <c r="OBE50" s="191"/>
      <c r="OBF50" s="191"/>
      <c r="OBG50" s="191"/>
      <c r="OBH50" s="191"/>
      <c r="OBI50" s="191"/>
      <c r="OBJ50" s="191"/>
      <c r="OBK50" s="191"/>
      <c r="OBL50" s="191"/>
      <c r="OBM50" s="191"/>
      <c r="OBN50" s="191"/>
      <c r="OBO50" s="191"/>
      <c r="OBP50" s="191"/>
      <c r="OBQ50" s="191"/>
      <c r="OBR50" s="191"/>
      <c r="OBS50" s="191"/>
      <c r="OBT50" s="191"/>
      <c r="OBU50" s="191"/>
      <c r="OBV50" s="191"/>
      <c r="OBW50" s="191"/>
      <c r="OBX50" s="191"/>
      <c r="OBY50" s="191"/>
      <c r="OBZ50" s="191"/>
      <c r="OCA50" s="191"/>
      <c r="OCB50" s="191"/>
      <c r="OCC50" s="191"/>
      <c r="OCD50" s="191"/>
      <c r="OCE50" s="191"/>
      <c r="OCF50" s="191"/>
      <c r="OCG50" s="191"/>
      <c r="OCH50" s="191"/>
      <c r="OCI50" s="191"/>
      <c r="OCJ50" s="191"/>
      <c r="OCK50" s="191"/>
      <c r="OCL50" s="191"/>
      <c r="OCM50" s="191"/>
      <c r="OCN50" s="191"/>
      <c r="OCO50" s="191"/>
      <c r="OCP50" s="191"/>
      <c r="OCQ50" s="191"/>
      <c r="OCR50" s="191"/>
      <c r="OCS50" s="191"/>
      <c r="OCT50" s="191"/>
      <c r="OCU50" s="191"/>
      <c r="OCV50" s="191"/>
      <c r="OCW50" s="191"/>
      <c r="OCX50" s="191"/>
      <c r="OCY50" s="191"/>
      <c r="OCZ50" s="191"/>
      <c r="ODA50" s="191"/>
      <c r="ODB50" s="191"/>
      <c r="ODC50" s="191"/>
      <c r="ODD50" s="191"/>
      <c r="ODE50" s="191"/>
      <c r="ODF50" s="191"/>
      <c r="ODG50" s="191"/>
      <c r="ODH50" s="191"/>
      <c r="ODI50" s="191"/>
      <c r="ODJ50" s="191"/>
      <c r="ODK50" s="191"/>
      <c r="ODL50" s="191"/>
      <c r="ODM50" s="191"/>
      <c r="ODN50" s="191"/>
      <c r="ODO50" s="191"/>
      <c r="ODP50" s="191"/>
      <c r="ODQ50" s="191"/>
      <c r="ODR50" s="191"/>
      <c r="ODS50" s="191"/>
      <c r="ODT50" s="191"/>
      <c r="ODU50" s="191"/>
      <c r="ODV50" s="191"/>
      <c r="ODW50" s="191"/>
      <c r="ODX50" s="191"/>
      <c r="ODY50" s="191"/>
      <c r="ODZ50" s="191"/>
      <c r="OEA50" s="191"/>
      <c r="OEB50" s="191"/>
      <c r="OEC50" s="191"/>
      <c r="OED50" s="191"/>
      <c r="OEE50" s="191"/>
      <c r="OEF50" s="191"/>
      <c r="OEG50" s="191"/>
      <c r="OEH50" s="191"/>
      <c r="OEI50" s="191"/>
      <c r="OEJ50" s="191"/>
      <c r="OEK50" s="191"/>
      <c r="OEL50" s="191"/>
      <c r="OEM50" s="191"/>
      <c r="OEN50" s="191"/>
      <c r="OEO50" s="191"/>
      <c r="OEP50" s="191"/>
      <c r="OEQ50" s="191"/>
      <c r="OER50" s="191"/>
      <c r="OES50" s="191"/>
      <c r="OET50" s="191"/>
      <c r="OEU50" s="191"/>
      <c r="OEV50" s="191"/>
      <c r="OEW50" s="191"/>
      <c r="OEX50" s="191"/>
      <c r="OEY50" s="191"/>
      <c r="OEZ50" s="191"/>
      <c r="OFA50" s="191"/>
      <c r="OFB50" s="191"/>
      <c r="OFC50" s="191"/>
      <c r="OFD50" s="191"/>
      <c r="OFE50" s="191"/>
      <c r="OFF50" s="191"/>
      <c r="OFG50" s="191"/>
      <c r="OFH50" s="191"/>
      <c r="OFI50" s="191"/>
      <c r="OFJ50" s="191"/>
      <c r="OFK50" s="191"/>
      <c r="OFL50" s="191"/>
      <c r="OFM50" s="191"/>
      <c r="OFN50" s="191"/>
      <c r="OFO50" s="191"/>
      <c r="OFP50" s="191"/>
      <c r="OFQ50" s="191"/>
      <c r="OFR50" s="191"/>
      <c r="OFS50" s="191"/>
      <c r="OFT50" s="191"/>
      <c r="OFU50" s="191"/>
      <c r="OFV50" s="191"/>
      <c r="OFW50" s="191"/>
      <c r="OFX50" s="191"/>
      <c r="OFY50" s="191"/>
      <c r="OFZ50" s="191"/>
      <c r="OGA50" s="191"/>
      <c r="OGB50" s="191"/>
      <c r="OGC50" s="191"/>
      <c r="OGD50" s="191"/>
      <c r="OGE50" s="191"/>
      <c r="OGF50" s="191"/>
      <c r="OGG50" s="191"/>
      <c r="OGH50" s="191"/>
      <c r="OGI50" s="191"/>
      <c r="OGJ50" s="191"/>
      <c r="OGK50" s="191"/>
      <c r="OGL50" s="191"/>
      <c r="OGM50" s="191"/>
      <c r="OGN50" s="191"/>
      <c r="OGO50" s="191"/>
      <c r="OGP50" s="191"/>
      <c r="OGQ50" s="191"/>
      <c r="OGR50" s="191"/>
      <c r="OGS50" s="191"/>
      <c r="OGT50" s="191"/>
      <c r="OGU50" s="191"/>
      <c r="OGV50" s="191"/>
      <c r="OGW50" s="191"/>
      <c r="OGX50" s="191"/>
      <c r="OGY50" s="191"/>
      <c r="OGZ50" s="191"/>
      <c r="OHA50" s="191"/>
      <c r="OHB50" s="191"/>
      <c r="OHC50" s="191"/>
      <c r="OHD50" s="191"/>
      <c r="OHE50" s="191"/>
      <c r="OHF50" s="191"/>
      <c r="OHG50" s="191"/>
      <c r="OHH50" s="191"/>
      <c r="OHI50" s="191"/>
      <c r="OHJ50" s="191"/>
      <c r="OHK50" s="191"/>
      <c r="OHL50" s="191"/>
      <c r="OHM50" s="191"/>
      <c r="OHN50" s="191"/>
      <c r="OHO50" s="191"/>
      <c r="OHP50" s="191"/>
      <c r="OHQ50" s="191"/>
      <c r="OHR50" s="191"/>
      <c r="OHS50" s="191"/>
      <c r="OHT50" s="191"/>
      <c r="OHU50" s="191"/>
      <c r="OHV50" s="191"/>
      <c r="OHW50" s="191"/>
      <c r="OHX50" s="191"/>
      <c r="OHY50" s="191"/>
      <c r="OHZ50" s="191"/>
      <c r="OIA50" s="191"/>
      <c r="OIB50" s="191"/>
      <c r="OIC50" s="191"/>
      <c r="OID50" s="191"/>
      <c r="OIE50" s="191"/>
      <c r="OIF50" s="191"/>
      <c r="OIG50" s="191"/>
      <c r="OIH50" s="191"/>
      <c r="OII50" s="191"/>
      <c r="OIJ50" s="191"/>
      <c r="OIK50" s="191"/>
      <c r="OIL50" s="191"/>
      <c r="OIM50" s="191"/>
      <c r="OIN50" s="191"/>
      <c r="OIO50" s="191"/>
      <c r="OIP50" s="191"/>
      <c r="OIQ50" s="191"/>
      <c r="OIR50" s="191"/>
      <c r="OIS50" s="191"/>
      <c r="OIT50" s="191"/>
      <c r="OIU50" s="191"/>
      <c r="OIV50" s="191"/>
      <c r="OIW50" s="191"/>
      <c r="OIX50" s="191"/>
      <c r="OIY50" s="191"/>
      <c r="OIZ50" s="191"/>
      <c r="OJA50" s="191"/>
      <c r="OJB50" s="191"/>
      <c r="OJC50" s="191"/>
      <c r="OJD50" s="191"/>
      <c r="OJE50" s="191"/>
      <c r="OJF50" s="191"/>
      <c r="OJG50" s="191"/>
      <c r="OJH50" s="191"/>
      <c r="OJI50" s="191"/>
      <c r="OJJ50" s="191"/>
      <c r="OJK50" s="191"/>
      <c r="OJL50" s="191"/>
      <c r="OJM50" s="191"/>
      <c r="OJN50" s="191"/>
      <c r="OJO50" s="191"/>
      <c r="OJP50" s="191"/>
      <c r="OJQ50" s="191"/>
      <c r="OJR50" s="191"/>
      <c r="OJS50" s="191"/>
      <c r="OJT50" s="191"/>
      <c r="OJU50" s="191"/>
      <c r="OJV50" s="191"/>
      <c r="OJW50" s="191"/>
      <c r="OJX50" s="191"/>
      <c r="OJY50" s="191"/>
      <c r="OJZ50" s="191"/>
      <c r="OKA50" s="191"/>
      <c r="OKB50" s="191"/>
      <c r="OKC50" s="191"/>
      <c r="OKD50" s="191"/>
      <c r="OKE50" s="191"/>
      <c r="OKF50" s="191"/>
      <c r="OKG50" s="191"/>
      <c r="OKH50" s="191"/>
      <c r="OKI50" s="191"/>
      <c r="OKJ50" s="191"/>
      <c r="OKK50" s="191"/>
      <c r="OKL50" s="191"/>
      <c r="OKM50" s="191"/>
      <c r="OKN50" s="191"/>
      <c r="OKO50" s="191"/>
      <c r="OKP50" s="191"/>
      <c r="OKQ50" s="191"/>
      <c r="OKR50" s="191"/>
      <c r="OKS50" s="191"/>
      <c r="OKT50" s="191"/>
      <c r="OKU50" s="191"/>
      <c r="OKV50" s="191"/>
      <c r="OKW50" s="191"/>
      <c r="OKX50" s="191"/>
      <c r="OKY50" s="191"/>
      <c r="OKZ50" s="191"/>
      <c r="OLA50" s="191"/>
      <c r="OLB50" s="191"/>
      <c r="OLC50" s="191"/>
      <c r="OLD50" s="191"/>
      <c r="OLE50" s="191"/>
      <c r="OLF50" s="191"/>
      <c r="OLG50" s="191"/>
      <c r="OLH50" s="191"/>
      <c r="OLI50" s="191"/>
      <c r="OLJ50" s="191"/>
      <c r="OLK50" s="191"/>
      <c r="OLL50" s="191"/>
      <c r="OLM50" s="191"/>
      <c r="OLN50" s="191"/>
      <c r="OLO50" s="191"/>
      <c r="OLP50" s="191"/>
      <c r="OLQ50" s="191"/>
      <c r="OLR50" s="191"/>
      <c r="OLS50" s="191"/>
      <c r="OLT50" s="191"/>
      <c r="OLU50" s="191"/>
      <c r="OLV50" s="191"/>
      <c r="OLW50" s="191"/>
      <c r="OLX50" s="191"/>
      <c r="OLY50" s="191"/>
      <c r="OLZ50" s="191"/>
      <c r="OMA50" s="191"/>
      <c r="OMB50" s="191"/>
      <c r="OMC50" s="191"/>
      <c r="OMD50" s="191"/>
      <c r="OME50" s="191"/>
      <c r="OMF50" s="191"/>
      <c r="OMG50" s="191"/>
      <c r="OMH50" s="191"/>
      <c r="OMI50" s="191"/>
      <c r="OMJ50" s="191"/>
      <c r="OMK50" s="191"/>
      <c r="OML50" s="191"/>
      <c r="OMM50" s="191"/>
      <c r="OMN50" s="191"/>
      <c r="OMO50" s="191"/>
      <c r="OMP50" s="191"/>
      <c r="OMQ50" s="191"/>
      <c r="OMR50" s="191"/>
      <c r="OMS50" s="191"/>
      <c r="OMT50" s="191"/>
      <c r="OMU50" s="191"/>
      <c r="OMV50" s="191"/>
      <c r="OMW50" s="191"/>
      <c r="OMX50" s="191"/>
      <c r="OMY50" s="191"/>
      <c r="OMZ50" s="191"/>
      <c r="ONA50" s="191"/>
      <c r="ONB50" s="191"/>
      <c r="ONC50" s="191"/>
      <c r="OND50" s="191"/>
      <c r="ONE50" s="191"/>
      <c r="ONF50" s="191"/>
      <c r="ONG50" s="191"/>
      <c r="ONH50" s="191"/>
      <c r="ONI50" s="191"/>
      <c r="ONJ50" s="191"/>
      <c r="ONK50" s="191"/>
      <c r="ONL50" s="191"/>
      <c r="ONM50" s="191"/>
      <c r="ONN50" s="191"/>
      <c r="ONO50" s="191"/>
      <c r="ONP50" s="191"/>
      <c r="ONQ50" s="191"/>
      <c r="ONR50" s="191"/>
      <c r="ONS50" s="191"/>
      <c r="ONT50" s="191"/>
      <c r="ONU50" s="191"/>
      <c r="ONV50" s="191"/>
      <c r="ONW50" s="191"/>
      <c r="ONX50" s="191"/>
      <c r="ONY50" s="191"/>
      <c r="ONZ50" s="191"/>
      <c r="OOA50" s="191"/>
      <c r="OOB50" s="191"/>
      <c r="OOC50" s="191"/>
      <c r="OOD50" s="191"/>
      <c r="OOE50" s="191"/>
      <c r="OOF50" s="191"/>
      <c r="OOG50" s="191"/>
      <c r="OOH50" s="191"/>
      <c r="OOI50" s="191"/>
      <c r="OOJ50" s="191"/>
      <c r="OOK50" s="191"/>
      <c r="OOL50" s="191"/>
      <c r="OOM50" s="191"/>
      <c r="OON50" s="191"/>
      <c r="OOO50" s="191"/>
      <c r="OOP50" s="191"/>
      <c r="OOQ50" s="191"/>
      <c r="OOR50" s="191"/>
      <c r="OOS50" s="191"/>
      <c r="OOT50" s="191"/>
      <c r="OOU50" s="191"/>
      <c r="OOV50" s="191"/>
      <c r="OOW50" s="191"/>
      <c r="OOX50" s="191"/>
      <c r="OOY50" s="191"/>
      <c r="OOZ50" s="191"/>
      <c r="OPA50" s="191"/>
      <c r="OPB50" s="191"/>
      <c r="OPC50" s="191"/>
      <c r="OPD50" s="191"/>
      <c r="OPE50" s="191"/>
      <c r="OPF50" s="191"/>
      <c r="OPG50" s="191"/>
      <c r="OPH50" s="191"/>
      <c r="OPI50" s="191"/>
      <c r="OPJ50" s="191"/>
      <c r="OPK50" s="191"/>
      <c r="OPL50" s="191"/>
      <c r="OPM50" s="191"/>
      <c r="OPN50" s="191"/>
      <c r="OPO50" s="191"/>
      <c r="OPP50" s="191"/>
      <c r="OPQ50" s="191"/>
      <c r="OPR50" s="191"/>
      <c r="OPS50" s="191"/>
      <c r="OPT50" s="191"/>
      <c r="OPU50" s="191"/>
      <c r="OPV50" s="191"/>
      <c r="OPW50" s="191"/>
      <c r="OPX50" s="191"/>
      <c r="OPY50" s="191"/>
      <c r="OPZ50" s="191"/>
      <c r="OQA50" s="191"/>
      <c r="OQB50" s="191"/>
      <c r="OQC50" s="191"/>
      <c r="OQD50" s="191"/>
      <c r="OQE50" s="191"/>
      <c r="OQF50" s="191"/>
      <c r="OQG50" s="191"/>
      <c r="OQH50" s="191"/>
      <c r="OQI50" s="191"/>
      <c r="OQJ50" s="191"/>
      <c r="OQK50" s="191"/>
      <c r="OQL50" s="191"/>
      <c r="OQM50" s="191"/>
      <c r="OQN50" s="191"/>
      <c r="OQO50" s="191"/>
      <c r="OQP50" s="191"/>
      <c r="OQQ50" s="191"/>
      <c r="OQR50" s="191"/>
      <c r="OQS50" s="191"/>
      <c r="OQT50" s="191"/>
      <c r="OQU50" s="191"/>
      <c r="OQV50" s="191"/>
      <c r="OQW50" s="191"/>
      <c r="OQX50" s="191"/>
      <c r="OQY50" s="191"/>
      <c r="OQZ50" s="191"/>
      <c r="ORA50" s="191"/>
      <c r="ORB50" s="191"/>
      <c r="ORC50" s="191"/>
      <c r="ORD50" s="191"/>
      <c r="ORE50" s="191"/>
      <c r="ORF50" s="191"/>
      <c r="ORG50" s="191"/>
      <c r="ORH50" s="191"/>
      <c r="ORI50" s="191"/>
      <c r="ORJ50" s="191"/>
      <c r="ORK50" s="191"/>
      <c r="ORL50" s="191"/>
      <c r="ORM50" s="191"/>
      <c r="ORN50" s="191"/>
      <c r="ORO50" s="191"/>
      <c r="ORP50" s="191"/>
      <c r="ORQ50" s="191"/>
      <c r="ORR50" s="191"/>
      <c r="ORS50" s="191"/>
      <c r="ORT50" s="191"/>
      <c r="ORU50" s="191"/>
      <c r="ORV50" s="191"/>
      <c r="ORW50" s="191"/>
      <c r="ORX50" s="191"/>
      <c r="ORY50" s="191"/>
      <c r="ORZ50" s="191"/>
      <c r="OSA50" s="191"/>
      <c r="OSB50" s="191"/>
      <c r="OSC50" s="191"/>
      <c r="OSD50" s="191"/>
      <c r="OSE50" s="191"/>
      <c r="OSF50" s="191"/>
      <c r="OSG50" s="191"/>
      <c r="OSH50" s="191"/>
      <c r="OSI50" s="191"/>
      <c r="OSJ50" s="191"/>
      <c r="OSK50" s="191"/>
      <c r="OSL50" s="191"/>
      <c r="OSM50" s="191"/>
      <c r="OSN50" s="191"/>
      <c r="OSO50" s="191"/>
      <c r="OSP50" s="191"/>
      <c r="OSQ50" s="191"/>
      <c r="OSR50" s="191"/>
      <c r="OSS50" s="191"/>
      <c r="OST50" s="191"/>
      <c r="OSU50" s="191"/>
      <c r="OSV50" s="191"/>
      <c r="OSW50" s="191"/>
      <c r="OSX50" s="191"/>
      <c r="OSY50" s="191"/>
      <c r="OSZ50" s="191"/>
      <c r="OTA50" s="191"/>
      <c r="OTB50" s="191"/>
      <c r="OTC50" s="191"/>
      <c r="OTD50" s="191"/>
      <c r="OTE50" s="191"/>
      <c r="OTF50" s="191"/>
      <c r="OTG50" s="191"/>
      <c r="OTH50" s="191"/>
      <c r="OTI50" s="191"/>
      <c r="OTJ50" s="191"/>
      <c r="OTK50" s="191"/>
      <c r="OTL50" s="191"/>
      <c r="OTM50" s="191"/>
      <c r="OTN50" s="191"/>
      <c r="OTO50" s="191"/>
      <c r="OTP50" s="191"/>
      <c r="OTQ50" s="191"/>
      <c r="OTR50" s="191"/>
      <c r="OTS50" s="191"/>
      <c r="OTT50" s="191"/>
      <c r="OTU50" s="191"/>
      <c r="OTV50" s="191"/>
      <c r="OTW50" s="191"/>
      <c r="OTX50" s="191"/>
      <c r="OTY50" s="191"/>
      <c r="OTZ50" s="191"/>
      <c r="OUA50" s="191"/>
      <c r="OUB50" s="191"/>
      <c r="OUC50" s="191"/>
      <c r="OUD50" s="191"/>
      <c r="OUE50" s="191"/>
      <c r="OUF50" s="191"/>
      <c r="OUG50" s="191"/>
      <c r="OUH50" s="191"/>
      <c r="OUI50" s="191"/>
      <c r="OUJ50" s="191"/>
      <c r="OUK50" s="191"/>
      <c r="OUL50" s="191"/>
      <c r="OUM50" s="191"/>
      <c r="OUN50" s="191"/>
      <c r="OUO50" s="191"/>
      <c r="OUP50" s="191"/>
      <c r="OUQ50" s="191"/>
      <c r="OUR50" s="191"/>
      <c r="OUS50" s="191"/>
      <c r="OUT50" s="191"/>
      <c r="OUU50" s="191"/>
      <c r="OUV50" s="191"/>
      <c r="OUW50" s="191"/>
      <c r="OUX50" s="191"/>
      <c r="OUY50" s="191"/>
      <c r="OUZ50" s="191"/>
      <c r="OVA50" s="191"/>
      <c r="OVB50" s="191"/>
      <c r="OVC50" s="191"/>
      <c r="OVD50" s="191"/>
      <c r="OVE50" s="191"/>
      <c r="OVF50" s="191"/>
      <c r="OVG50" s="191"/>
      <c r="OVH50" s="191"/>
      <c r="OVI50" s="191"/>
      <c r="OVJ50" s="191"/>
      <c r="OVK50" s="191"/>
      <c r="OVL50" s="191"/>
      <c r="OVM50" s="191"/>
      <c r="OVN50" s="191"/>
      <c r="OVO50" s="191"/>
      <c r="OVP50" s="191"/>
      <c r="OVQ50" s="191"/>
      <c r="OVR50" s="191"/>
      <c r="OVS50" s="191"/>
      <c r="OVT50" s="191"/>
      <c r="OVU50" s="191"/>
      <c r="OVV50" s="191"/>
      <c r="OVW50" s="191"/>
      <c r="OVX50" s="191"/>
      <c r="OVY50" s="191"/>
      <c r="OVZ50" s="191"/>
      <c r="OWA50" s="191"/>
      <c r="OWB50" s="191"/>
      <c r="OWC50" s="191"/>
      <c r="OWD50" s="191"/>
      <c r="OWE50" s="191"/>
      <c r="OWF50" s="191"/>
      <c r="OWG50" s="191"/>
      <c r="OWH50" s="191"/>
      <c r="OWI50" s="191"/>
      <c r="OWJ50" s="191"/>
      <c r="OWK50" s="191"/>
      <c r="OWL50" s="191"/>
      <c r="OWM50" s="191"/>
      <c r="OWN50" s="191"/>
      <c r="OWO50" s="191"/>
      <c r="OWP50" s="191"/>
      <c r="OWQ50" s="191"/>
      <c r="OWR50" s="191"/>
      <c r="OWS50" s="191"/>
      <c r="OWT50" s="191"/>
      <c r="OWU50" s="191"/>
      <c r="OWV50" s="191"/>
      <c r="OWW50" s="191"/>
      <c r="OWX50" s="191"/>
      <c r="OWY50" s="191"/>
      <c r="OWZ50" s="191"/>
      <c r="OXA50" s="191"/>
      <c r="OXB50" s="191"/>
      <c r="OXC50" s="191"/>
      <c r="OXD50" s="191"/>
      <c r="OXE50" s="191"/>
      <c r="OXF50" s="191"/>
      <c r="OXG50" s="191"/>
      <c r="OXH50" s="191"/>
      <c r="OXI50" s="191"/>
      <c r="OXJ50" s="191"/>
      <c r="OXK50" s="191"/>
      <c r="OXL50" s="191"/>
      <c r="OXM50" s="191"/>
      <c r="OXN50" s="191"/>
      <c r="OXO50" s="191"/>
      <c r="OXP50" s="191"/>
      <c r="OXQ50" s="191"/>
      <c r="OXR50" s="191"/>
      <c r="OXS50" s="191"/>
      <c r="OXT50" s="191"/>
      <c r="OXU50" s="191"/>
      <c r="OXV50" s="191"/>
      <c r="OXW50" s="191"/>
      <c r="OXX50" s="191"/>
      <c r="OXY50" s="191"/>
      <c r="OXZ50" s="191"/>
      <c r="OYA50" s="191"/>
      <c r="OYB50" s="191"/>
      <c r="OYC50" s="191"/>
      <c r="OYD50" s="191"/>
      <c r="OYE50" s="191"/>
      <c r="OYF50" s="191"/>
      <c r="OYG50" s="191"/>
      <c r="OYH50" s="191"/>
      <c r="OYI50" s="191"/>
      <c r="OYJ50" s="191"/>
      <c r="OYK50" s="191"/>
      <c r="OYL50" s="191"/>
      <c r="OYM50" s="191"/>
      <c r="OYN50" s="191"/>
      <c r="OYO50" s="191"/>
      <c r="OYP50" s="191"/>
      <c r="OYQ50" s="191"/>
      <c r="OYR50" s="191"/>
      <c r="OYS50" s="191"/>
      <c r="OYT50" s="191"/>
      <c r="OYU50" s="191"/>
      <c r="OYV50" s="191"/>
      <c r="OYW50" s="191"/>
      <c r="OYX50" s="191"/>
      <c r="OYY50" s="191"/>
      <c r="OYZ50" s="191"/>
      <c r="OZA50" s="191"/>
      <c r="OZB50" s="191"/>
      <c r="OZC50" s="191"/>
      <c r="OZD50" s="191"/>
      <c r="OZE50" s="191"/>
      <c r="OZF50" s="191"/>
      <c r="OZG50" s="191"/>
      <c r="OZH50" s="191"/>
      <c r="OZI50" s="191"/>
      <c r="OZJ50" s="191"/>
      <c r="OZK50" s="191"/>
      <c r="OZL50" s="191"/>
      <c r="OZM50" s="191"/>
      <c r="OZN50" s="191"/>
      <c r="OZO50" s="191"/>
      <c r="OZP50" s="191"/>
      <c r="OZQ50" s="191"/>
      <c r="OZR50" s="191"/>
      <c r="OZS50" s="191"/>
      <c r="OZT50" s="191"/>
      <c r="OZU50" s="191"/>
      <c r="OZV50" s="191"/>
      <c r="OZW50" s="191"/>
      <c r="OZX50" s="191"/>
      <c r="OZY50" s="191"/>
      <c r="OZZ50" s="191"/>
      <c r="PAA50" s="191"/>
      <c r="PAB50" s="191"/>
      <c r="PAC50" s="191"/>
      <c r="PAD50" s="191"/>
      <c r="PAE50" s="191"/>
      <c r="PAF50" s="191"/>
      <c r="PAG50" s="191"/>
      <c r="PAH50" s="191"/>
      <c r="PAI50" s="191"/>
      <c r="PAJ50" s="191"/>
      <c r="PAK50" s="191"/>
      <c r="PAL50" s="191"/>
      <c r="PAM50" s="191"/>
      <c r="PAN50" s="191"/>
      <c r="PAO50" s="191"/>
      <c r="PAP50" s="191"/>
      <c r="PAQ50" s="191"/>
      <c r="PAR50" s="191"/>
      <c r="PAS50" s="191"/>
      <c r="PAT50" s="191"/>
      <c r="PAU50" s="191"/>
      <c r="PAV50" s="191"/>
      <c r="PAW50" s="191"/>
      <c r="PAX50" s="191"/>
      <c r="PAY50" s="191"/>
      <c r="PAZ50" s="191"/>
      <c r="PBA50" s="191"/>
      <c r="PBB50" s="191"/>
      <c r="PBC50" s="191"/>
      <c r="PBD50" s="191"/>
      <c r="PBE50" s="191"/>
      <c r="PBF50" s="191"/>
      <c r="PBG50" s="191"/>
      <c r="PBH50" s="191"/>
      <c r="PBI50" s="191"/>
      <c r="PBJ50" s="191"/>
      <c r="PBK50" s="191"/>
      <c r="PBL50" s="191"/>
      <c r="PBM50" s="191"/>
      <c r="PBN50" s="191"/>
      <c r="PBO50" s="191"/>
      <c r="PBP50" s="191"/>
      <c r="PBQ50" s="191"/>
      <c r="PBR50" s="191"/>
      <c r="PBS50" s="191"/>
      <c r="PBT50" s="191"/>
      <c r="PBU50" s="191"/>
      <c r="PBV50" s="191"/>
      <c r="PBW50" s="191"/>
      <c r="PBX50" s="191"/>
      <c r="PBY50" s="191"/>
      <c r="PBZ50" s="191"/>
      <c r="PCA50" s="191"/>
      <c r="PCB50" s="191"/>
      <c r="PCC50" s="191"/>
      <c r="PCD50" s="191"/>
      <c r="PCE50" s="191"/>
      <c r="PCF50" s="191"/>
      <c r="PCG50" s="191"/>
      <c r="PCH50" s="191"/>
      <c r="PCI50" s="191"/>
      <c r="PCJ50" s="191"/>
      <c r="PCK50" s="191"/>
      <c r="PCL50" s="191"/>
      <c r="PCM50" s="191"/>
      <c r="PCN50" s="191"/>
      <c r="PCO50" s="191"/>
      <c r="PCP50" s="191"/>
      <c r="PCQ50" s="191"/>
      <c r="PCR50" s="191"/>
      <c r="PCS50" s="191"/>
      <c r="PCT50" s="191"/>
      <c r="PCU50" s="191"/>
      <c r="PCV50" s="191"/>
      <c r="PCW50" s="191"/>
      <c r="PCX50" s="191"/>
      <c r="PCY50" s="191"/>
      <c r="PCZ50" s="191"/>
      <c r="PDA50" s="191"/>
      <c r="PDB50" s="191"/>
      <c r="PDC50" s="191"/>
      <c r="PDD50" s="191"/>
      <c r="PDE50" s="191"/>
      <c r="PDF50" s="191"/>
      <c r="PDG50" s="191"/>
      <c r="PDH50" s="191"/>
      <c r="PDI50" s="191"/>
      <c r="PDJ50" s="191"/>
      <c r="PDK50" s="191"/>
      <c r="PDL50" s="191"/>
      <c r="PDM50" s="191"/>
      <c r="PDN50" s="191"/>
      <c r="PDO50" s="191"/>
      <c r="PDP50" s="191"/>
      <c r="PDQ50" s="191"/>
      <c r="PDR50" s="191"/>
      <c r="PDS50" s="191"/>
      <c r="PDT50" s="191"/>
      <c r="PDU50" s="191"/>
      <c r="PDV50" s="191"/>
      <c r="PDW50" s="191"/>
      <c r="PDX50" s="191"/>
      <c r="PDY50" s="191"/>
      <c r="PDZ50" s="191"/>
      <c r="PEA50" s="191"/>
      <c r="PEB50" s="191"/>
      <c r="PEC50" s="191"/>
      <c r="PED50" s="191"/>
      <c r="PEE50" s="191"/>
      <c r="PEF50" s="191"/>
      <c r="PEG50" s="191"/>
      <c r="PEH50" s="191"/>
      <c r="PEI50" s="191"/>
      <c r="PEJ50" s="191"/>
      <c r="PEK50" s="191"/>
      <c r="PEL50" s="191"/>
      <c r="PEM50" s="191"/>
      <c r="PEN50" s="191"/>
      <c r="PEO50" s="191"/>
      <c r="PEP50" s="191"/>
      <c r="PEQ50" s="191"/>
      <c r="PER50" s="191"/>
      <c r="PES50" s="191"/>
      <c r="PET50" s="191"/>
      <c r="PEU50" s="191"/>
      <c r="PEV50" s="191"/>
      <c r="PEW50" s="191"/>
      <c r="PEX50" s="191"/>
      <c r="PEY50" s="191"/>
      <c r="PEZ50" s="191"/>
      <c r="PFA50" s="191"/>
      <c r="PFB50" s="191"/>
      <c r="PFC50" s="191"/>
      <c r="PFD50" s="191"/>
      <c r="PFE50" s="191"/>
      <c r="PFF50" s="191"/>
      <c r="PFG50" s="191"/>
      <c r="PFH50" s="191"/>
      <c r="PFI50" s="191"/>
      <c r="PFJ50" s="191"/>
      <c r="PFK50" s="191"/>
      <c r="PFL50" s="191"/>
      <c r="PFM50" s="191"/>
      <c r="PFN50" s="191"/>
      <c r="PFO50" s="191"/>
      <c r="PFP50" s="191"/>
      <c r="PFQ50" s="191"/>
      <c r="PFR50" s="191"/>
      <c r="PFS50" s="191"/>
      <c r="PFT50" s="191"/>
      <c r="PFU50" s="191"/>
      <c r="PFV50" s="191"/>
      <c r="PFW50" s="191"/>
      <c r="PFX50" s="191"/>
      <c r="PFY50" s="191"/>
      <c r="PFZ50" s="191"/>
      <c r="PGA50" s="191"/>
      <c r="PGB50" s="191"/>
      <c r="PGC50" s="191"/>
      <c r="PGD50" s="191"/>
      <c r="PGE50" s="191"/>
      <c r="PGF50" s="191"/>
      <c r="PGG50" s="191"/>
      <c r="PGH50" s="191"/>
      <c r="PGI50" s="191"/>
      <c r="PGJ50" s="191"/>
      <c r="PGK50" s="191"/>
      <c r="PGL50" s="191"/>
      <c r="PGM50" s="191"/>
      <c r="PGN50" s="191"/>
      <c r="PGO50" s="191"/>
      <c r="PGP50" s="191"/>
      <c r="PGQ50" s="191"/>
      <c r="PGR50" s="191"/>
      <c r="PGS50" s="191"/>
      <c r="PGT50" s="191"/>
      <c r="PGU50" s="191"/>
      <c r="PGV50" s="191"/>
      <c r="PGW50" s="191"/>
      <c r="PGX50" s="191"/>
      <c r="PGY50" s="191"/>
      <c r="PGZ50" s="191"/>
      <c r="PHA50" s="191"/>
      <c r="PHB50" s="191"/>
      <c r="PHC50" s="191"/>
      <c r="PHD50" s="191"/>
      <c r="PHE50" s="191"/>
      <c r="PHF50" s="191"/>
      <c r="PHG50" s="191"/>
      <c r="PHH50" s="191"/>
      <c r="PHI50" s="191"/>
      <c r="PHJ50" s="191"/>
      <c r="PHK50" s="191"/>
      <c r="PHL50" s="191"/>
      <c r="PHM50" s="191"/>
      <c r="PHN50" s="191"/>
      <c r="PHO50" s="191"/>
      <c r="PHP50" s="191"/>
      <c r="PHQ50" s="191"/>
      <c r="PHR50" s="191"/>
      <c r="PHS50" s="191"/>
      <c r="PHT50" s="191"/>
      <c r="PHU50" s="191"/>
      <c r="PHV50" s="191"/>
      <c r="PHW50" s="191"/>
      <c r="PHX50" s="191"/>
      <c r="PHY50" s="191"/>
      <c r="PHZ50" s="191"/>
      <c r="PIA50" s="191"/>
      <c r="PIB50" s="191"/>
      <c r="PIC50" s="191"/>
      <c r="PID50" s="191"/>
      <c r="PIE50" s="191"/>
      <c r="PIF50" s="191"/>
      <c r="PIG50" s="191"/>
      <c r="PIH50" s="191"/>
      <c r="PII50" s="191"/>
      <c r="PIJ50" s="191"/>
      <c r="PIK50" s="191"/>
      <c r="PIL50" s="191"/>
      <c r="PIM50" s="191"/>
      <c r="PIN50" s="191"/>
      <c r="PIO50" s="191"/>
      <c r="PIP50" s="191"/>
      <c r="PIQ50" s="191"/>
      <c r="PIR50" s="191"/>
      <c r="PIS50" s="191"/>
      <c r="PIT50" s="191"/>
      <c r="PIU50" s="191"/>
      <c r="PIV50" s="191"/>
      <c r="PIW50" s="191"/>
      <c r="PIX50" s="191"/>
      <c r="PIY50" s="191"/>
      <c r="PIZ50" s="191"/>
      <c r="PJA50" s="191"/>
      <c r="PJB50" s="191"/>
      <c r="PJC50" s="191"/>
      <c r="PJD50" s="191"/>
      <c r="PJE50" s="191"/>
      <c r="PJF50" s="191"/>
      <c r="PJG50" s="191"/>
      <c r="PJH50" s="191"/>
      <c r="PJI50" s="191"/>
      <c r="PJJ50" s="191"/>
      <c r="PJK50" s="191"/>
      <c r="PJL50" s="191"/>
      <c r="PJM50" s="191"/>
      <c r="PJN50" s="191"/>
      <c r="PJO50" s="191"/>
      <c r="PJP50" s="191"/>
      <c r="PJQ50" s="191"/>
      <c r="PJR50" s="191"/>
      <c r="PJS50" s="191"/>
      <c r="PJT50" s="191"/>
      <c r="PJU50" s="191"/>
      <c r="PJV50" s="191"/>
      <c r="PJW50" s="191"/>
      <c r="PJX50" s="191"/>
      <c r="PJY50" s="191"/>
      <c r="PJZ50" s="191"/>
      <c r="PKA50" s="191"/>
      <c r="PKB50" s="191"/>
      <c r="PKC50" s="191"/>
      <c r="PKD50" s="191"/>
      <c r="PKE50" s="191"/>
      <c r="PKF50" s="191"/>
      <c r="PKG50" s="191"/>
      <c r="PKH50" s="191"/>
      <c r="PKI50" s="191"/>
      <c r="PKJ50" s="191"/>
      <c r="PKK50" s="191"/>
      <c r="PKL50" s="191"/>
      <c r="PKM50" s="191"/>
      <c r="PKN50" s="191"/>
      <c r="PKO50" s="191"/>
      <c r="PKP50" s="191"/>
      <c r="PKQ50" s="191"/>
      <c r="PKR50" s="191"/>
      <c r="PKS50" s="191"/>
      <c r="PKT50" s="191"/>
      <c r="PKU50" s="191"/>
      <c r="PKV50" s="191"/>
      <c r="PKW50" s="191"/>
      <c r="PKX50" s="191"/>
      <c r="PKY50" s="191"/>
      <c r="PKZ50" s="191"/>
      <c r="PLA50" s="191"/>
      <c r="PLB50" s="191"/>
      <c r="PLC50" s="191"/>
      <c r="PLD50" s="191"/>
      <c r="PLE50" s="191"/>
      <c r="PLF50" s="191"/>
      <c r="PLG50" s="191"/>
      <c r="PLH50" s="191"/>
      <c r="PLI50" s="191"/>
      <c r="PLJ50" s="191"/>
      <c r="PLK50" s="191"/>
      <c r="PLL50" s="191"/>
      <c r="PLM50" s="191"/>
      <c r="PLN50" s="191"/>
      <c r="PLO50" s="191"/>
      <c r="PLP50" s="191"/>
      <c r="PLQ50" s="191"/>
      <c r="PLR50" s="191"/>
      <c r="PLS50" s="191"/>
      <c r="PLT50" s="191"/>
      <c r="PLU50" s="191"/>
      <c r="PLV50" s="191"/>
      <c r="PLW50" s="191"/>
      <c r="PLX50" s="191"/>
      <c r="PLY50" s="191"/>
      <c r="PLZ50" s="191"/>
      <c r="PMA50" s="191"/>
      <c r="PMB50" s="191"/>
      <c r="PMC50" s="191"/>
      <c r="PMD50" s="191"/>
      <c r="PME50" s="191"/>
      <c r="PMF50" s="191"/>
      <c r="PMG50" s="191"/>
      <c r="PMH50" s="191"/>
      <c r="PMI50" s="191"/>
      <c r="PMJ50" s="191"/>
      <c r="PMK50" s="191"/>
      <c r="PML50" s="191"/>
      <c r="PMM50" s="191"/>
      <c r="PMN50" s="191"/>
      <c r="PMO50" s="191"/>
      <c r="PMP50" s="191"/>
      <c r="PMQ50" s="191"/>
      <c r="PMR50" s="191"/>
      <c r="PMS50" s="191"/>
      <c r="PMT50" s="191"/>
      <c r="PMU50" s="191"/>
      <c r="PMV50" s="191"/>
      <c r="PMW50" s="191"/>
      <c r="PMX50" s="191"/>
      <c r="PMY50" s="191"/>
      <c r="PMZ50" s="191"/>
      <c r="PNA50" s="191"/>
      <c r="PNB50" s="191"/>
      <c r="PNC50" s="191"/>
      <c r="PND50" s="191"/>
      <c r="PNE50" s="191"/>
      <c r="PNF50" s="191"/>
      <c r="PNG50" s="191"/>
      <c r="PNH50" s="191"/>
      <c r="PNI50" s="191"/>
      <c r="PNJ50" s="191"/>
      <c r="PNK50" s="191"/>
      <c r="PNL50" s="191"/>
      <c r="PNM50" s="191"/>
      <c r="PNN50" s="191"/>
      <c r="PNO50" s="191"/>
      <c r="PNP50" s="191"/>
      <c r="PNQ50" s="191"/>
      <c r="PNR50" s="191"/>
      <c r="PNS50" s="191"/>
      <c r="PNT50" s="191"/>
      <c r="PNU50" s="191"/>
      <c r="PNV50" s="191"/>
      <c r="PNW50" s="191"/>
      <c r="PNX50" s="191"/>
      <c r="PNY50" s="191"/>
      <c r="PNZ50" s="191"/>
      <c r="POA50" s="191"/>
      <c r="POB50" s="191"/>
      <c r="POC50" s="191"/>
      <c r="POD50" s="191"/>
      <c r="POE50" s="191"/>
      <c r="POF50" s="191"/>
      <c r="POG50" s="191"/>
      <c r="POH50" s="191"/>
      <c r="POI50" s="191"/>
      <c r="POJ50" s="191"/>
      <c r="POK50" s="191"/>
      <c r="POL50" s="191"/>
      <c r="POM50" s="191"/>
      <c r="PON50" s="191"/>
      <c r="POO50" s="191"/>
      <c r="POP50" s="191"/>
      <c r="POQ50" s="191"/>
      <c r="POR50" s="191"/>
      <c r="POS50" s="191"/>
      <c r="POT50" s="191"/>
      <c r="POU50" s="191"/>
      <c r="POV50" s="191"/>
      <c r="POW50" s="191"/>
      <c r="POX50" s="191"/>
      <c r="POY50" s="191"/>
      <c r="POZ50" s="191"/>
      <c r="PPA50" s="191"/>
      <c r="PPB50" s="191"/>
      <c r="PPC50" s="191"/>
      <c r="PPD50" s="191"/>
      <c r="PPE50" s="191"/>
      <c r="PPF50" s="191"/>
      <c r="PPG50" s="191"/>
      <c r="PPH50" s="191"/>
      <c r="PPI50" s="191"/>
      <c r="PPJ50" s="191"/>
      <c r="PPK50" s="191"/>
      <c r="PPL50" s="191"/>
      <c r="PPM50" s="191"/>
      <c r="PPN50" s="191"/>
      <c r="PPO50" s="191"/>
      <c r="PPP50" s="191"/>
      <c r="PPQ50" s="191"/>
      <c r="PPR50" s="191"/>
      <c r="PPS50" s="191"/>
      <c r="PPT50" s="191"/>
      <c r="PPU50" s="191"/>
      <c r="PPV50" s="191"/>
      <c r="PPW50" s="191"/>
      <c r="PPX50" s="191"/>
      <c r="PPY50" s="191"/>
      <c r="PPZ50" s="191"/>
      <c r="PQA50" s="191"/>
      <c r="PQB50" s="191"/>
      <c r="PQC50" s="191"/>
      <c r="PQD50" s="191"/>
      <c r="PQE50" s="191"/>
      <c r="PQF50" s="191"/>
      <c r="PQG50" s="191"/>
      <c r="PQH50" s="191"/>
      <c r="PQI50" s="191"/>
      <c r="PQJ50" s="191"/>
      <c r="PQK50" s="191"/>
      <c r="PQL50" s="191"/>
      <c r="PQM50" s="191"/>
      <c r="PQN50" s="191"/>
      <c r="PQO50" s="191"/>
      <c r="PQP50" s="191"/>
      <c r="PQQ50" s="191"/>
      <c r="PQR50" s="191"/>
      <c r="PQS50" s="191"/>
      <c r="PQT50" s="191"/>
      <c r="PQU50" s="191"/>
      <c r="PQV50" s="191"/>
      <c r="PQW50" s="191"/>
      <c r="PQX50" s="191"/>
      <c r="PQY50" s="191"/>
      <c r="PQZ50" s="191"/>
      <c r="PRA50" s="191"/>
      <c r="PRB50" s="191"/>
      <c r="PRC50" s="191"/>
      <c r="PRD50" s="191"/>
      <c r="PRE50" s="191"/>
      <c r="PRF50" s="191"/>
      <c r="PRG50" s="191"/>
      <c r="PRH50" s="191"/>
      <c r="PRI50" s="191"/>
      <c r="PRJ50" s="191"/>
      <c r="PRK50" s="191"/>
      <c r="PRL50" s="191"/>
      <c r="PRM50" s="191"/>
      <c r="PRN50" s="191"/>
      <c r="PRO50" s="191"/>
      <c r="PRP50" s="191"/>
      <c r="PRQ50" s="191"/>
      <c r="PRR50" s="191"/>
      <c r="PRS50" s="191"/>
      <c r="PRT50" s="191"/>
      <c r="PRU50" s="191"/>
      <c r="PRV50" s="191"/>
      <c r="PRW50" s="191"/>
      <c r="PRX50" s="191"/>
      <c r="PRY50" s="191"/>
      <c r="PRZ50" s="191"/>
      <c r="PSA50" s="191"/>
      <c r="PSB50" s="191"/>
      <c r="PSC50" s="191"/>
      <c r="PSD50" s="191"/>
      <c r="PSE50" s="191"/>
      <c r="PSF50" s="191"/>
      <c r="PSG50" s="191"/>
      <c r="PSH50" s="191"/>
      <c r="PSI50" s="191"/>
      <c r="PSJ50" s="191"/>
      <c r="PSK50" s="191"/>
      <c r="PSL50" s="191"/>
      <c r="PSM50" s="191"/>
      <c r="PSN50" s="191"/>
      <c r="PSO50" s="191"/>
      <c r="PSP50" s="191"/>
      <c r="PSQ50" s="191"/>
      <c r="PSR50" s="191"/>
      <c r="PSS50" s="191"/>
      <c r="PST50" s="191"/>
      <c r="PSU50" s="191"/>
      <c r="PSV50" s="191"/>
      <c r="PSW50" s="191"/>
      <c r="PSX50" s="191"/>
      <c r="PSY50" s="191"/>
      <c r="PSZ50" s="191"/>
      <c r="PTA50" s="191"/>
      <c r="PTB50" s="191"/>
      <c r="PTC50" s="191"/>
      <c r="PTD50" s="191"/>
      <c r="PTE50" s="191"/>
      <c r="PTF50" s="191"/>
      <c r="PTG50" s="191"/>
      <c r="PTH50" s="191"/>
      <c r="PTI50" s="191"/>
      <c r="PTJ50" s="191"/>
      <c r="PTK50" s="191"/>
      <c r="PTL50" s="191"/>
      <c r="PTM50" s="191"/>
      <c r="PTN50" s="191"/>
      <c r="PTO50" s="191"/>
      <c r="PTP50" s="191"/>
      <c r="PTQ50" s="191"/>
      <c r="PTR50" s="191"/>
      <c r="PTS50" s="191"/>
      <c r="PTT50" s="191"/>
      <c r="PTU50" s="191"/>
      <c r="PTV50" s="191"/>
      <c r="PTW50" s="191"/>
      <c r="PTX50" s="191"/>
      <c r="PTY50" s="191"/>
      <c r="PTZ50" s="191"/>
      <c r="PUA50" s="191"/>
      <c r="PUB50" s="191"/>
      <c r="PUC50" s="191"/>
      <c r="PUD50" s="191"/>
      <c r="PUE50" s="191"/>
      <c r="PUF50" s="191"/>
      <c r="PUG50" s="191"/>
      <c r="PUH50" s="191"/>
      <c r="PUI50" s="191"/>
      <c r="PUJ50" s="191"/>
      <c r="PUK50" s="191"/>
      <c r="PUL50" s="191"/>
      <c r="PUM50" s="191"/>
      <c r="PUN50" s="191"/>
      <c r="PUO50" s="191"/>
      <c r="PUP50" s="191"/>
      <c r="PUQ50" s="191"/>
      <c r="PUR50" s="191"/>
      <c r="PUS50" s="191"/>
      <c r="PUT50" s="191"/>
      <c r="PUU50" s="191"/>
      <c r="PUV50" s="191"/>
      <c r="PUW50" s="191"/>
      <c r="PUX50" s="191"/>
      <c r="PUY50" s="191"/>
      <c r="PUZ50" s="191"/>
      <c r="PVA50" s="191"/>
      <c r="PVB50" s="191"/>
      <c r="PVC50" s="191"/>
      <c r="PVD50" s="191"/>
      <c r="PVE50" s="191"/>
      <c r="PVF50" s="191"/>
      <c r="PVG50" s="191"/>
      <c r="PVH50" s="191"/>
      <c r="PVI50" s="191"/>
      <c r="PVJ50" s="191"/>
      <c r="PVK50" s="191"/>
      <c r="PVL50" s="191"/>
      <c r="PVM50" s="191"/>
      <c r="PVN50" s="191"/>
      <c r="PVO50" s="191"/>
      <c r="PVP50" s="191"/>
      <c r="PVQ50" s="191"/>
      <c r="PVR50" s="191"/>
      <c r="PVS50" s="191"/>
      <c r="PVT50" s="191"/>
      <c r="PVU50" s="191"/>
      <c r="PVV50" s="191"/>
      <c r="PVW50" s="191"/>
      <c r="PVX50" s="191"/>
      <c r="PVY50" s="191"/>
      <c r="PVZ50" s="191"/>
      <c r="PWA50" s="191"/>
      <c r="PWB50" s="191"/>
      <c r="PWC50" s="191"/>
      <c r="PWD50" s="191"/>
      <c r="PWE50" s="191"/>
      <c r="PWF50" s="191"/>
      <c r="PWG50" s="191"/>
      <c r="PWH50" s="191"/>
      <c r="PWI50" s="191"/>
      <c r="PWJ50" s="191"/>
      <c r="PWK50" s="191"/>
      <c r="PWL50" s="191"/>
      <c r="PWM50" s="191"/>
      <c r="PWN50" s="191"/>
      <c r="PWO50" s="191"/>
      <c r="PWP50" s="191"/>
      <c r="PWQ50" s="191"/>
      <c r="PWR50" s="191"/>
      <c r="PWS50" s="191"/>
      <c r="PWT50" s="191"/>
      <c r="PWU50" s="191"/>
      <c r="PWV50" s="191"/>
      <c r="PWW50" s="191"/>
      <c r="PWX50" s="191"/>
      <c r="PWY50" s="191"/>
      <c r="PWZ50" s="191"/>
      <c r="PXA50" s="191"/>
      <c r="PXB50" s="191"/>
      <c r="PXC50" s="191"/>
      <c r="PXD50" s="191"/>
      <c r="PXE50" s="191"/>
      <c r="PXF50" s="191"/>
      <c r="PXG50" s="191"/>
      <c r="PXH50" s="191"/>
      <c r="PXI50" s="191"/>
      <c r="PXJ50" s="191"/>
      <c r="PXK50" s="191"/>
      <c r="PXL50" s="191"/>
      <c r="PXM50" s="191"/>
      <c r="PXN50" s="191"/>
      <c r="PXO50" s="191"/>
      <c r="PXP50" s="191"/>
      <c r="PXQ50" s="191"/>
      <c r="PXR50" s="191"/>
      <c r="PXS50" s="191"/>
      <c r="PXT50" s="191"/>
      <c r="PXU50" s="191"/>
      <c r="PXV50" s="191"/>
      <c r="PXW50" s="191"/>
      <c r="PXX50" s="191"/>
      <c r="PXY50" s="191"/>
      <c r="PXZ50" s="191"/>
      <c r="PYA50" s="191"/>
      <c r="PYB50" s="191"/>
      <c r="PYC50" s="191"/>
      <c r="PYD50" s="191"/>
      <c r="PYE50" s="191"/>
      <c r="PYF50" s="191"/>
      <c r="PYG50" s="191"/>
      <c r="PYH50" s="191"/>
      <c r="PYI50" s="191"/>
      <c r="PYJ50" s="191"/>
      <c r="PYK50" s="191"/>
      <c r="PYL50" s="191"/>
      <c r="PYM50" s="191"/>
      <c r="PYN50" s="191"/>
      <c r="PYO50" s="191"/>
      <c r="PYP50" s="191"/>
      <c r="PYQ50" s="191"/>
      <c r="PYR50" s="191"/>
      <c r="PYS50" s="191"/>
      <c r="PYT50" s="191"/>
      <c r="PYU50" s="191"/>
      <c r="PYV50" s="191"/>
      <c r="PYW50" s="191"/>
      <c r="PYX50" s="191"/>
      <c r="PYY50" s="191"/>
      <c r="PYZ50" s="191"/>
      <c r="PZA50" s="191"/>
      <c r="PZB50" s="191"/>
      <c r="PZC50" s="191"/>
      <c r="PZD50" s="191"/>
      <c r="PZE50" s="191"/>
      <c r="PZF50" s="191"/>
      <c r="PZG50" s="191"/>
      <c r="PZH50" s="191"/>
      <c r="PZI50" s="191"/>
      <c r="PZJ50" s="191"/>
      <c r="PZK50" s="191"/>
      <c r="PZL50" s="191"/>
      <c r="PZM50" s="191"/>
      <c r="PZN50" s="191"/>
      <c r="PZO50" s="191"/>
      <c r="PZP50" s="191"/>
      <c r="PZQ50" s="191"/>
      <c r="PZR50" s="191"/>
      <c r="PZS50" s="191"/>
      <c r="PZT50" s="191"/>
      <c r="PZU50" s="191"/>
      <c r="PZV50" s="191"/>
      <c r="PZW50" s="191"/>
      <c r="PZX50" s="191"/>
      <c r="PZY50" s="191"/>
      <c r="PZZ50" s="191"/>
      <c r="QAA50" s="191"/>
      <c r="QAB50" s="191"/>
      <c r="QAC50" s="191"/>
      <c r="QAD50" s="191"/>
      <c r="QAE50" s="191"/>
      <c r="QAF50" s="191"/>
      <c r="QAG50" s="191"/>
      <c r="QAH50" s="191"/>
      <c r="QAI50" s="191"/>
      <c r="QAJ50" s="191"/>
      <c r="QAK50" s="191"/>
      <c r="QAL50" s="191"/>
      <c r="QAM50" s="191"/>
      <c r="QAN50" s="191"/>
      <c r="QAO50" s="191"/>
      <c r="QAP50" s="191"/>
      <c r="QAQ50" s="191"/>
      <c r="QAR50" s="191"/>
      <c r="QAS50" s="191"/>
      <c r="QAT50" s="191"/>
      <c r="QAU50" s="191"/>
      <c r="QAV50" s="191"/>
      <c r="QAW50" s="191"/>
      <c r="QAX50" s="191"/>
      <c r="QAY50" s="191"/>
      <c r="QAZ50" s="191"/>
      <c r="QBA50" s="191"/>
      <c r="QBB50" s="191"/>
      <c r="QBC50" s="191"/>
      <c r="QBD50" s="191"/>
      <c r="QBE50" s="191"/>
      <c r="QBF50" s="191"/>
      <c r="QBG50" s="191"/>
      <c r="QBH50" s="191"/>
      <c r="QBI50" s="191"/>
      <c r="QBJ50" s="191"/>
      <c r="QBK50" s="191"/>
      <c r="QBL50" s="191"/>
      <c r="QBM50" s="191"/>
      <c r="QBN50" s="191"/>
      <c r="QBO50" s="191"/>
      <c r="QBP50" s="191"/>
      <c r="QBQ50" s="191"/>
      <c r="QBR50" s="191"/>
      <c r="QBS50" s="191"/>
      <c r="QBT50" s="191"/>
      <c r="QBU50" s="191"/>
      <c r="QBV50" s="191"/>
      <c r="QBW50" s="191"/>
      <c r="QBX50" s="191"/>
      <c r="QBY50" s="191"/>
      <c r="QBZ50" s="191"/>
      <c r="QCA50" s="191"/>
      <c r="QCB50" s="191"/>
      <c r="QCC50" s="191"/>
      <c r="QCD50" s="191"/>
      <c r="QCE50" s="191"/>
      <c r="QCF50" s="191"/>
      <c r="QCG50" s="191"/>
      <c r="QCH50" s="191"/>
      <c r="QCI50" s="191"/>
      <c r="QCJ50" s="191"/>
      <c r="QCK50" s="191"/>
      <c r="QCL50" s="191"/>
      <c r="QCM50" s="191"/>
      <c r="QCN50" s="191"/>
      <c r="QCO50" s="191"/>
      <c r="QCP50" s="191"/>
      <c r="QCQ50" s="191"/>
      <c r="QCR50" s="191"/>
      <c r="QCS50" s="191"/>
      <c r="QCT50" s="191"/>
      <c r="QCU50" s="191"/>
      <c r="QCV50" s="191"/>
      <c r="QCW50" s="191"/>
      <c r="QCX50" s="191"/>
      <c r="QCY50" s="191"/>
      <c r="QCZ50" s="191"/>
      <c r="QDA50" s="191"/>
      <c r="QDB50" s="191"/>
      <c r="QDC50" s="191"/>
      <c r="QDD50" s="191"/>
      <c r="QDE50" s="191"/>
      <c r="QDF50" s="191"/>
      <c r="QDG50" s="191"/>
      <c r="QDH50" s="191"/>
      <c r="QDI50" s="191"/>
      <c r="QDJ50" s="191"/>
      <c r="QDK50" s="191"/>
      <c r="QDL50" s="191"/>
      <c r="QDM50" s="191"/>
      <c r="QDN50" s="191"/>
      <c r="QDO50" s="191"/>
      <c r="QDP50" s="191"/>
      <c r="QDQ50" s="191"/>
      <c r="QDR50" s="191"/>
      <c r="QDS50" s="191"/>
      <c r="QDT50" s="191"/>
      <c r="QDU50" s="191"/>
      <c r="QDV50" s="191"/>
      <c r="QDW50" s="191"/>
      <c r="QDX50" s="191"/>
      <c r="QDY50" s="191"/>
      <c r="QDZ50" s="191"/>
      <c r="QEA50" s="191"/>
      <c r="QEB50" s="191"/>
      <c r="QEC50" s="191"/>
      <c r="QED50" s="191"/>
      <c r="QEE50" s="191"/>
      <c r="QEF50" s="191"/>
      <c r="QEG50" s="191"/>
      <c r="QEH50" s="191"/>
      <c r="QEI50" s="191"/>
      <c r="QEJ50" s="191"/>
      <c r="QEK50" s="191"/>
      <c r="QEL50" s="191"/>
      <c r="QEM50" s="191"/>
      <c r="QEN50" s="191"/>
      <c r="QEO50" s="191"/>
      <c r="QEP50" s="191"/>
      <c r="QEQ50" s="191"/>
      <c r="QER50" s="191"/>
      <c r="QES50" s="191"/>
      <c r="QET50" s="191"/>
      <c r="QEU50" s="191"/>
      <c r="QEV50" s="191"/>
      <c r="QEW50" s="191"/>
      <c r="QEX50" s="191"/>
      <c r="QEY50" s="191"/>
      <c r="QEZ50" s="191"/>
      <c r="QFA50" s="191"/>
      <c r="QFB50" s="191"/>
      <c r="QFC50" s="191"/>
      <c r="QFD50" s="191"/>
      <c r="QFE50" s="191"/>
      <c r="QFF50" s="191"/>
      <c r="QFG50" s="191"/>
      <c r="QFH50" s="191"/>
      <c r="QFI50" s="191"/>
      <c r="QFJ50" s="191"/>
      <c r="QFK50" s="191"/>
      <c r="QFL50" s="191"/>
      <c r="QFM50" s="191"/>
      <c r="QFN50" s="191"/>
      <c r="QFO50" s="191"/>
      <c r="QFP50" s="191"/>
      <c r="QFQ50" s="191"/>
      <c r="QFR50" s="191"/>
      <c r="QFS50" s="191"/>
      <c r="QFT50" s="191"/>
      <c r="QFU50" s="191"/>
      <c r="QFV50" s="191"/>
      <c r="QFW50" s="191"/>
      <c r="QFX50" s="191"/>
      <c r="QFY50" s="191"/>
      <c r="QFZ50" s="191"/>
      <c r="QGA50" s="191"/>
      <c r="QGB50" s="191"/>
      <c r="QGC50" s="191"/>
      <c r="QGD50" s="191"/>
      <c r="QGE50" s="191"/>
      <c r="QGF50" s="191"/>
      <c r="QGG50" s="191"/>
      <c r="QGH50" s="191"/>
      <c r="QGI50" s="191"/>
      <c r="QGJ50" s="191"/>
      <c r="QGK50" s="191"/>
      <c r="QGL50" s="191"/>
      <c r="QGM50" s="191"/>
      <c r="QGN50" s="191"/>
      <c r="QGO50" s="191"/>
      <c r="QGP50" s="191"/>
      <c r="QGQ50" s="191"/>
      <c r="QGR50" s="191"/>
      <c r="QGS50" s="191"/>
      <c r="QGT50" s="191"/>
      <c r="QGU50" s="191"/>
      <c r="QGV50" s="191"/>
      <c r="QGW50" s="191"/>
      <c r="QGX50" s="191"/>
      <c r="QGY50" s="191"/>
      <c r="QGZ50" s="191"/>
      <c r="QHA50" s="191"/>
      <c r="QHB50" s="191"/>
      <c r="QHC50" s="191"/>
      <c r="QHD50" s="191"/>
      <c r="QHE50" s="191"/>
      <c r="QHF50" s="191"/>
      <c r="QHG50" s="191"/>
      <c r="QHH50" s="191"/>
      <c r="QHI50" s="191"/>
      <c r="QHJ50" s="191"/>
      <c r="QHK50" s="191"/>
      <c r="QHL50" s="191"/>
      <c r="QHM50" s="191"/>
      <c r="QHN50" s="191"/>
      <c r="QHO50" s="191"/>
      <c r="QHP50" s="191"/>
      <c r="QHQ50" s="191"/>
      <c r="QHR50" s="191"/>
      <c r="QHS50" s="191"/>
      <c r="QHT50" s="191"/>
      <c r="QHU50" s="191"/>
      <c r="QHV50" s="191"/>
      <c r="QHW50" s="191"/>
      <c r="QHX50" s="191"/>
      <c r="QHY50" s="191"/>
      <c r="QHZ50" s="191"/>
      <c r="QIA50" s="191"/>
      <c r="QIB50" s="191"/>
      <c r="QIC50" s="191"/>
      <c r="QID50" s="191"/>
      <c r="QIE50" s="191"/>
      <c r="QIF50" s="191"/>
      <c r="QIG50" s="191"/>
      <c r="QIH50" s="191"/>
      <c r="QII50" s="191"/>
      <c r="QIJ50" s="191"/>
      <c r="QIK50" s="191"/>
      <c r="QIL50" s="191"/>
      <c r="QIM50" s="191"/>
      <c r="QIN50" s="191"/>
      <c r="QIO50" s="191"/>
      <c r="QIP50" s="191"/>
      <c r="QIQ50" s="191"/>
      <c r="QIR50" s="191"/>
      <c r="QIS50" s="191"/>
      <c r="QIT50" s="191"/>
      <c r="QIU50" s="191"/>
      <c r="QIV50" s="191"/>
      <c r="QIW50" s="191"/>
      <c r="QIX50" s="191"/>
      <c r="QIY50" s="191"/>
      <c r="QIZ50" s="191"/>
      <c r="QJA50" s="191"/>
      <c r="QJB50" s="191"/>
      <c r="QJC50" s="191"/>
      <c r="QJD50" s="191"/>
      <c r="QJE50" s="191"/>
      <c r="QJF50" s="191"/>
      <c r="QJG50" s="191"/>
      <c r="QJH50" s="191"/>
      <c r="QJI50" s="191"/>
      <c r="QJJ50" s="191"/>
      <c r="QJK50" s="191"/>
      <c r="QJL50" s="191"/>
      <c r="QJM50" s="191"/>
      <c r="QJN50" s="191"/>
      <c r="QJO50" s="191"/>
      <c r="QJP50" s="191"/>
      <c r="QJQ50" s="191"/>
      <c r="QJR50" s="191"/>
      <c r="QJS50" s="191"/>
      <c r="QJT50" s="191"/>
      <c r="QJU50" s="191"/>
      <c r="QJV50" s="191"/>
      <c r="QJW50" s="191"/>
      <c r="QJX50" s="191"/>
      <c r="QJY50" s="191"/>
      <c r="QJZ50" s="191"/>
      <c r="QKA50" s="191"/>
      <c r="QKB50" s="191"/>
      <c r="QKC50" s="191"/>
      <c r="QKD50" s="191"/>
      <c r="QKE50" s="191"/>
      <c r="QKF50" s="191"/>
      <c r="QKG50" s="191"/>
      <c r="QKH50" s="191"/>
      <c r="QKI50" s="191"/>
      <c r="QKJ50" s="191"/>
      <c r="QKK50" s="191"/>
      <c r="QKL50" s="191"/>
      <c r="QKM50" s="191"/>
      <c r="QKN50" s="191"/>
      <c r="QKO50" s="191"/>
      <c r="QKP50" s="191"/>
      <c r="QKQ50" s="191"/>
      <c r="QKR50" s="191"/>
      <c r="QKS50" s="191"/>
      <c r="QKT50" s="191"/>
      <c r="QKU50" s="191"/>
      <c r="QKV50" s="191"/>
      <c r="QKW50" s="191"/>
      <c r="QKX50" s="191"/>
      <c r="QKY50" s="191"/>
      <c r="QKZ50" s="191"/>
      <c r="QLA50" s="191"/>
      <c r="QLB50" s="191"/>
      <c r="QLC50" s="191"/>
      <c r="QLD50" s="191"/>
      <c r="QLE50" s="191"/>
      <c r="QLF50" s="191"/>
      <c r="QLG50" s="191"/>
      <c r="QLH50" s="191"/>
      <c r="QLI50" s="191"/>
      <c r="QLJ50" s="191"/>
      <c r="QLK50" s="191"/>
      <c r="QLL50" s="191"/>
      <c r="QLM50" s="191"/>
      <c r="QLN50" s="191"/>
      <c r="QLO50" s="191"/>
      <c r="QLP50" s="191"/>
      <c r="QLQ50" s="191"/>
      <c r="QLR50" s="191"/>
      <c r="QLS50" s="191"/>
      <c r="QLT50" s="191"/>
      <c r="QLU50" s="191"/>
      <c r="QLV50" s="191"/>
      <c r="QLW50" s="191"/>
      <c r="QLX50" s="191"/>
      <c r="QLY50" s="191"/>
      <c r="QLZ50" s="191"/>
      <c r="QMA50" s="191"/>
      <c r="QMB50" s="191"/>
      <c r="QMC50" s="191"/>
      <c r="QMD50" s="191"/>
      <c r="QME50" s="191"/>
      <c r="QMF50" s="191"/>
      <c r="QMG50" s="191"/>
      <c r="QMH50" s="191"/>
      <c r="QMI50" s="191"/>
      <c r="QMJ50" s="191"/>
      <c r="QMK50" s="191"/>
      <c r="QML50" s="191"/>
      <c r="QMM50" s="191"/>
      <c r="QMN50" s="191"/>
      <c r="QMO50" s="191"/>
      <c r="QMP50" s="191"/>
      <c r="QMQ50" s="191"/>
      <c r="QMR50" s="191"/>
      <c r="QMS50" s="191"/>
      <c r="QMT50" s="191"/>
      <c r="QMU50" s="191"/>
      <c r="QMV50" s="191"/>
      <c r="QMW50" s="191"/>
      <c r="QMX50" s="191"/>
      <c r="QMY50" s="191"/>
      <c r="QMZ50" s="191"/>
      <c r="QNA50" s="191"/>
      <c r="QNB50" s="191"/>
      <c r="QNC50" s="191"/>
      <c r="QND50" s="191"/>
      <c r="QNE50" s="191"/>
      <c r="QNF50" s="191"/>
      <c r="QNG50" s="191"/>
      <c r="QNH50" s="191"/>
      <c r="QNI50" s="191"/>
      <c r="QNJ50" s="191"/>
      <c r="QNK50" s="191"/>
      <c r="QNL50" s="191"/>
      <c r="QNM50" s="191"/>
      <c r="QNN50" s="191"/>
      <c r="QNO50" s="191"/>
      <c r="QNP50" s="191"/>
      <c r="QNQ50" s="191"/>
      <c r="QNR50" s="191"/>
      <c r="QNS50" s="191"/>
      <c r="QNT50" s="191"/>
      <c r="QNU50" s="191"/>
      <c r="QNV50" s="191"/>
      <c r="QNW50" s="191"/>
      <c r="QNX50" s="191"/>
      <c r="QNY50" s="191"/>
      <c r="QNZ50" s="191"/>
      <c r="QOA50" s="191"/>
      <c r="QOB50" s="191"/>
      <c r="QOC50" s="191"/>
      <c r="QOD50" s="191"/>
      <c r="QOE50" s="191"/>
      <c r="QOF50" s="191"/>
      <c r="QOG50" s="191"/>
      <c r="QOH50" s="191"/>
      <c r="QOI50" s="191"/>
      <c r="QOJ50" s="191"/>
      <c r="QOK50" s="191"/>
      <c r="QOL50" s="191"/>
      <c r="QOM50" s="191"/>
      <c r="QON50" s="191"/>
      <c r="QOO50" s="191"/>
      <c r="QOP50" s="191"/>
      <c r="QOQ50" s="191"/>
      <c r="QOR50" s="191"/>
      <c r="QOS50" s="191"/>
      <c r="QOT50" s="191"/>
      <c r="QOU50" s="191"/>
      <c r="QOV50" s="191"/>
      <c r="QOW50" s="191"/>
      <c r="QOX50" s="191"/>
      <c r="QOY50" s="191"/>
      <c r="QOZ50" s="191"/>
      <c r="QPA50" s="191"/>
      <c r="QPB50" s="191"/>
      <c r="QPC50" s="191"/>
      <c r="QPD50" s="191"/>
      <c r="QPE50" s="191"/>
      <c r="QPF50" s="191"/>
      <c r="QPG50" s="191"/>
      <c r="QPH50" s="191"/>
      <c r="QPI50" s="191"/>
      <c r="QPJ50" s="191"/>
      <c r="QPK50" s="191"/>
      <c r="QPL50" s="191"/>
      <c r="QPM50" s="191"/>
      <c r="QPN50" s="191"/>
      <c r="QPO50" s="191"/>
      <c r="QPP50" s="191"/>
      <c r="QPQ50" s="191"/>
      <c r="QPR50" s="191"/>
      <c r="QPS50" s="191"/>
      <c r="QPT50" s="191"/>
      <c r="QPU50" s="191"/>
      <c r="QPV50" s="191"/>
      <c r="QPW50" s="191"/>
      <c r="QPX50" s="191"/>
      <c r="QPY50" s="191"/>
      <c r="QPZ50" s="191"/>
      <c r="QQA50" s="191"/>
      <c r="QQB50" s="191"/>
      <c r="QQC50" s="191"/>
      <c r="QQD50" s="191"/>
      <c r="QQE50" s="191"/>
      <c r="QQF50" s="191"/>
      <c r="QQG50" s="191"/>
      <c r="QQH50" s="191"/>
      <c r="QQI50" s="191"/>
      <c r="QQJ50" s="191"/>
      <c r="QQK50" s="191"/>
      <c r="QQL50" s="191"/>
      <c r="QQM50" s="191"/>
      <c r="QQN50" s="191"/>
      <c r="QQO50" s="191"/>
      <c r="QQP50" s="191"/>
      <c r="QQQ50" s="191"/>
      <c r="QQR50" s="191"/>
      <c r="QQS50" s="191"/>
      <c r="QQT50" s="191"/>
      <c r="QQU50" s="191"/>
      <c r="QQV50" s="191"/>
      <c r="QQW50" s="191"/>
      <c r="QQX50" s="191"/>
      <c r="QQY50" s="191"/>
      <c r="QQZ50" s="191"/>
      <c r="QRA50" s="191"/>
      <c r="QRB50" s="191"/>
      <c r="QRC50" s="191"/>
      <c r="QRD50" s="191"/>
      <c r="QRE50" s="191"/>
      <c r="QRF50" s="191"/>
      <c r="QRG50" s="191"/>
      <c r="QRH50" s="191"/>
      <c r="QRI50" s="191"/>
      <c r="QRJ50" s="191"/>
      <c r="QRK50" s="191"/>
      <c r="QRL50" s="191"/>
      <c r="QRM50" s="191"/>
      <c r="QRN50" s="191"/>
      <c r="QRO50" s="191"/>
      <c r="QRP50" s="191"/>
      <c r="QRQ50" s="191"/>
      <c r="QRR50" s="191"/>
      <c r="QRS50" s="191"/>
      <c r="QRT50" s="191"/>
      <c r="QRU50" s="191"/>
      <c r="QRV50" s="191"/>
      <c r="QRW50" s="191"/>
      <c r="QRX50" s="191"/>
      <c r="QRY50" s="191"/>
      <c r="QRZ50" s="191"/>
      <c r="QSA50" s="191"/>
      <c r="QSB50" s="191"/>
      <c r="QSC50" s="191"/>
      <c r="QSD50" s="191"/>
      <c r="QSE50" s="191"/>
      <c r="QSF50" s="191"/>
      <c r="QSG50" s="191"/>
      <c r="QSH50" s="191"/>
      <c r="QSI50" s="191"/>
      <c r="QSJ50" s="191"/>
      <c r="QSK50" s="191"/>
      <c r="QSL50" s="191"/>
      <c r="QSM50" s="191"/>
      <c r="QSN50" s="191"/>
      <c r="QSO50" s="191"/>
      <c r="QSP50" s="191"/>
      <c r="QSQ50" s="191"/>
      <c r="QSR50" s="191"/>
      <c r="QSS50" s="191"/>
      <c r="QST50" s="191"/>
      <c r="QSU50" s="191"/>
      <c r="QSV50" s="191"/>
      <c r="QSW50" s="191"/>
      <c r="QSX50" s="191"/>
      <c r="QSY50" s="191"/>
      <c r="QSZ50" s="191"/>
      <c r="QTA50" s="191"/>
      <c r="QTB50" s="191"/>
      <c r="QTC50" s="191"/>
      <c r="QTD50" s="191"/>
      <c r="QTE50" s="191"/>
      <c r="QTF50" s="191"/>
      <c r="QTG50" s="191"/>
      <c r="QTH50" s="191"/>
      <c r="QTI50" s="191"/>
      <c r="QTJ50" s="191"/>
      <c r="QTK50" s="191"/>
      <c r="QTL50" s="191"/>
      <c r="QTM50" s="191"/>
      <c r="QTN50" s="191"/>
      <c r="QTO50" s="191"/>
      <c r="QTP50" s="191"/>
      <c r="QTQ50" s="191"/>
      <c r="QTR50" s="191"/>
      <c r="QTS50" s="191"/>
      <c r="QTT50" s="191"/>
      <c r="QTU50" s="191"/>
      <c r="QTV50" s="191"/>
      <c r="QTW50" s="191"/>
      <c r="QTX50" s="191"/>
      <c r="QTY50" s="191"/>
      <c r="QTZ50" s="191"/>
      <c r="QUA50" s="191"/>
      <c r="QUB50" s="191"/>
      <c r="QUC50" s="191"/>
      <c r="QUD50" s="191"/>
      <c r="QUE50" s="191"/>
      <c r="QUF50" s="191"/>
      <c r="QUG50" s="191"/>
      <c r="QUH50" s="191"/>
      <c r="QUI50" s="191"/>
      <c r="QUJ50" s="191"/>
      <c r="QUK50" s="191"/>
      <c r="QUL50" s="191"/>
      <c r="QUM50" s="191"/>
      <c r="QUN50" s="191"/>
      <c r="QUO50" s="191"/>
      <c r="QUP50" s="191"/>
      <c r="QUQ50" s="191"/>
      <c r="QUR50" s="191"/>
      <c r="QUS50" s="191"/>
      <c r="QUT50" s="191"/>
      <c r="QUU50" s="191"/>
      <c r="QUV50" s="191"/>
      <c r="QUW50" s="191"/>
      <c r="QUX50" s="191"/>
      <c r="QUY50" s="191"/>
      <c r="QUZ50" s="191"/>
      <c r="QVA50" s="191"/>
      <c r="QVB50" s="191"/>
      <c r="QVC50" s="191"/>
      <c r="QVD50" s="191"/>
      <c r="QVE50" s="191"/>
      <c r="QVF50" s="191"/>
      <c r="QVG50" s="191"/>
      <c r="QVH50" s="191"/>
      <c r="QVI50" s="191"/>
      <c r="QVJ50" s="191"/>
      <c r="QVK50" s="191"/>
      <c r="QVL50" s="191"/>
      <c r="QVM50" s="191"/>
      <c r="QVN50" s="191"/>
      <c r="QVO50" s="191"/>
      <c r="QVP50" s="191"/>
      <c r="QVQ50" s="191"/>
      <c r="QVR50" s="191"/>
      <c r="QVS50" s="191"/>
      <c r="QVT50" s="191"/>
      <c r="QVU50" s="191"/>
      <c r="QVV50" s="191"/>
      <c r="QVW50" s="191"/>
      <c r="QVX50" s="191"/>
      <c r="QVY50" s="191"/>
      <c r="QVZ50" s="191"/>
      <c r="QWA50" s="191"/>
      <c r="QWB50" s="191"/>
      <c r="QWC50" s="191"/>
      <c r="QWD50" s="191"/>
      <c r="QWE50" s="191"/>
      <c r="QWF50" s="191"/>
      <c r="QWG50" s="191"/>
      <c r="QWH50" s="191"/>
      <c r="QWI50" s="191"/>
      <c r="QWJ50" s="191"/>
      <c r="QWK50" s="191"/>
      <c r="QWL50" s="191"/>
      <c r="QWM50" s="191"/>
      <c r="QWN50" s="191"/>
      <c r="QWO50" s="191"/>
      <c r="QWP50" s="191"/>
      <c r="QWQ50" s="191"/>
      <c r="QWR50" s="191"/>
      <c r="QWS50" s="191"/>
      <c r="QWT50" s="191"/>
      <c r="QWU50" s="191"/>
      <c r="QWV50" s="191"/>
      <c r="QWW50" s="191"/>
      <c r="QWX50" s="191"/>
      <c r="QWY50" s="191"/>
      <c r="QWZ50" s="191"/>
      <c r="QXA50" s="191"/>
      <c r="QXB50" s="191"/>
      <c r="QXC50" s="191"/>
      <c r="QXD50" s="191"/>
      <c r="QXE50" s="191"/>
      <c r="QXF50" s="191"/>
      <c r="QXG50" s="191"/>
      <c r="QXH50" s="191"/>
      <c r="QXI50" s="191"/>
      <c r="QXJ50" s="191"/>
      <c r="QXK50" s="191"/>
      <c r="QXL50" s="191"/>
      <c r="QXM50" s="191"/>
      <c r="QXN50" s="191"/>
      <c r="QXO50" s="191"/>
      <c r="QXP50" s="191"/>
      <c r="QXQ50" s="191"/>
      <c r="QXR50" s="191"/>
      <c r="QXS50" s="191"/>
      <c r="QXT50" s="191"/>
      <c r="QXU50" s="191"/>
      <c r="QXV50" s="191"/>
      <c r="QXW50" s="191"/>
      <c r="QXX50" s="191"/>
      <c r="QXY50" s="191"/>
      <c r="QXZ50" s="191"/>
      <c r="QYA50" s="191"/>
      <c r="QYB50" s="191"/>
      <c r="QYC50" s="191"/>
      <c r="QYD50" s="191"/>
      <c r="QYE50" s="191"/>
      <c r="QYF50" s="191"/>
      <c r="QYG50" s="191"/>
      <c r="QYH50" s="191"/>
      <c r="QYI50" s="191"/>
      <c r="QYJ50" s="191"/>
      <c r="QYK50" s="191"/>
      <c r="QYL50" s="191"/>
      <c r="QYM50" s="191"/>
      <c r="QYN50" s="191"/>
      <c r="QYO50" s="191"/>
      <c r="QYP50" s="191"/>
      <c r="QYQ50" s="191"/>
      <c r="QYR50" s="191"/>
      <c r="QYS50" s="191"/>
      <c r="QYT50" s="191"/>
      <c r="QYU50" s="191"/>
      <c r="QYV50" s="191"/>
      <c r="QYW50" s="191"/>
      <c r="QYX50" s="191"/>
      <c r="QYY50" s="191"/>
      <c r="QYZ50" s="191"/>
      <c r="QZA50" s="191"/>
      <c r="QZB50" s="191"/>
      <c r="QZC50" s="191"/>
      <c r="QZD50" s="191"/>
      <c r="QZE50" s="191"/>
      <c r="QZF50" s="191"/>
      <c r="QZG50" s="191"/>
      <c r="QZH50" s="191"/>
      <c r="QZI50" s="191"/>
      <c r="QZJ50" s="191"/>
      <c r="QZK50" s="191"/>
      <c r="QZL50" s="191"/>
      <c r="QZM50" s="191"/>
      <c r="QZN50" s="191"/>
      <c r="QZO50" s="191"/>
      <c r="QZP50" s="191"/>
      <c r="QZQ50" s="191"/>
      <c r="QZR50" s="191"/>
      <c r="QZS50" s="191"/>
      <c r="QZT50" s="191"/>
      <c r="QZU50" s="191"/>
      <c r="QZV50" s="191"/>
      <c r="QZW50" s="191"/>
      <c r="QZX50" s="191"/>
      <c r="QZY50" s="191"/>
      <c r="QZZ50" s="191"/>
      <c r="RAA50" s="191"/>
      <c r="RAB50" s="191"/>
      <c r="RAC50" s="191"/>
      <c r="RAD50" s="191"/>
      <c r="RAE50" s="191"/>
      <c r="RAF50" s="191"/>
      <c r="RAG50" s="191"/>
      <c r="RAH50" s="191"/>
      <c r="RAI50" s="191"/>
      <c r="RAJ50" s="191"/>
      <c r="RAK50" s="191"/>
      <c r="RAL50" s="191"/>
      <c r="RAM50" s="191"/>
      <c r="RAN50" s="191"/>
      <c r="RAO50" s="191"/>
      <c r="RAP50" s="191"/>
      <c r="RAQ50" s="191"/>
      <c r="RAR50" s="191"/>
      <c r="RAS50" s="191"/>
      <c r="RAT50" s="191"/>
      <c r="RAU50" s="191"/>
      <c r="RAV50" s="191"/>
      <c r="RAW50" s="191"/>
      <c r="RAX50" s="191"/>
      <c r="RAY50" s="191"/>
      <c r="RAZ50" s="191"/>
      <c r="RBA50" s="191"/>
      <c r="RBB50" s="191"/>
      <c r="RBC50" s="191"/>
      <c r="RBD50" s="191"/>
      <c r="RBE50" s="191"/>
      <c r="RBF50" s="191"/>
      <c r="RBG50" s="191"/>
      <c r="RBH50" s="191"/>
      <c r="RBI50" s="191"/>
      <c r="RBJ50" s="191"/>
      <c r="RBK50" s="191"/>
      <c r="RBL50" s="191"/>
      <c r="RBM50" s="191"/>
      <c r="RBN50" s="191"/>
      <c r="RBO50" s="191"/>
      <c r="RBP50" s="191"/>
      <c r="RBQ50" s="191"/>
      <c r="RBR50" s="191"/>
      <c r="RBS50" s="191"/>
      <c r="RBT50" s="191"/>
      <c r="RBU50" s="191"/>
      <c r="RBV50" s="191"/>
      <c r="RBW50" s="191"/>
      <c r="RBX50" s="191"/>
      <c r="RBY50" s="191"/>
      <c r="RBZ50" s="191"/>
      <c r="RCA50" s="191"/>
      <c r="RCB50" s="191"/>
      <c r="RCC50" s="191"/>
      <c r="RCD50" s="191"/>
      <c r="RCE50" s="191"/>
      <c r="RCF50" s="191"/>
      <c r="RCG50" s="191"/>
      <c r="RCH50" s="191"/>
      <c r="RCI50" s="191"/>
      <c r="RCJ50" s="191"/>
      <c r="RCK50" s="191"/>
      <c r="RCL50" s="191"/>
      <c r="RCM50" s="191"/>
      <c r="RCN50" s="191"/>
      <c r="RCO50" s="191"/>
      <c r="RCP50" s="191"/>
      <c r="RCQ50" s="191"/>
      <c r="RCR50" s="191"/>
      <c r="RCS50" s="191"/>
      <c r="RCT50" s="191"/>
      <c r="RCU50" s="191"/>
      <c r="RCV50" s="191"/>
      <c r="RCW50" s="191"/>
      <c r="RCX50" s="191"/>
      <c r="RCY50" s="191"/>
      <c r="RCZ50" s="191"/>
      <c r="RDA50" s="191"/>
      <c r="RDB50" s="191"/>
      <c r="RDC50" s="191"/>
      <c r="RDD50" s="191"/>
      <c r="RDE50" s="191"/>
      <c r="RDF50" s="191"/>
      <c r="RDG50" s="191"/>
      <c r="RDH50" s="191"/>
      <c r="RDI50" s="191"/>
      <c r="RDJ50" s="191"/>
      <c r="RDK50" s="191"/>
      <c r="RDL50" s="191"/>
      <c r="RDM50" s="191"/>
      <c r="RDN50" s="191"/>
      <c r="RDO50" s="191"/>
      <c r="RDP50" s="191"/>
      <c r="RDQ50" s="191"/>
      <c r="RDR50" s="191"/>
      <c r="RDS50" s="191"/>
      <c r="RDT50" s="191"/>
      <c r="RDU50" s="191"/>
      <c r="RDV50" s="191"/>
      <c r="RDW50" s="191"/>
      <c r="RDX50" s="191"/>
      <c r="RDY50" s="191"/>
      <c r="RDZ50" s="191"/>
      <c r="REA50" s="191"/>
      <c r="REB50" s="191"/>
      <c r="REC50" s="191"/>
      <c r="RED50" s="191"/>
      <c r="REE50" s="191"/>
      <c r="REF50" s="191"/>
      <c r="REG50" s="191"/>
      <c r="REH50" s="191"/>
      <c r="REI50" s="191"/>
      <c r="REJ50" s="191"/>
      <c r="REK50" s="191"/>
      <c r="REL50" s="191"/>
      <c r="REM50" s="191"/>
      <c r="REN50" s="191"/>
      <c r="REO50" s="191"/>
      <c r="REP50" s="191"/>
      <c r="REQ50" s="191"/>
      <c r="RER50" s="191"/>
      <c r="RES50" s="191"/>
      <c r="RET50" s="191"/>
      <c r="REU50" s="191"/>
      <c r="REV50" s="191"/>
      <c r="REW50" s="191"/>
      <c r="REX50" s="191"/>
      <c r="REY50" s="191"/>
      <c r="REZ50" s="191"/>
      <c r="RFA50" s="191"/>
      <c r="RFB50" s="191"/>
      <c r="RFC50" s="191"/>
      <c r="RFD50" s="191"/>
      <c r="RFE50" s="191"/>
      <c r="RFF50" s="191"/>
      <c r="RFG50" s="191"/>
      <c r="RFH50" s="191"/>
      <c r="RFI50" s="191"/>
      <c r="RFJ50" s="191"/>
      <c r="RFK50" s="191"/>
      <c r="RFL50" s="191"/>
      <c r="RFM50" s="191"/>
      <c r="RFN50" s="191"/>
      <c r="RFO50" s="191"/>
      <c r="RFP50" s="191"/>
      <c r="RFQ50" s="191"/>
      <c r="RFR50" s="191"/>
      <c r="RFS50" s="191"/>
      <c r="RFT50" s="191"/>
      <c r="RFU50" s="191"/>
      <c r="RFV50" s="191"/>
      <c r="RFW50" s="191"/>
      <c r="RFX50" s="191"/>
      <c r="RFY50" s="191"/>
      <c r="RFZ50" s="191"/>
      <c r="RGA50" s="191"/>
      <c r="RGB50" s="191"/>
      <c r="RGC50" s="191"/>
      <c r="RGD50" s="191"/>
      <c r="RGE50" s="191"/>
      <c r="RGF50" s="191"/>
      <c r="RGG50" s="191"/>
      <c r="RGH50" s="191"/>
      <c r="RGI50" s="191"/>
      <c r="RGJ50" s="191"/>
      <c r="RGK50" s="191"/>
      <c r="RGL50" s="191"/>
      <c r="RGM50" s="191"/>
      <c r="RGN50" s="191"/>
      <c r="RGO50" s="191"/>
      <c r="RGP50" s="191"/>
      <c r="RGQ50" s="191"/>
      <c r="RGR50" s="191"/>
      <c r="RGS50" s="191"/>
      <c r="RGT50" s="191"/>
      <c r="RGU50" s="191"/>
      <c r="RGV50" s="191"/>
      <c r="RGW50" s="191"/>
      <c r="RGX50" s="191"/>
      <c r="RGY50" s="191"/>
      <c r="RGZ50" s="191"/>
      <c r="RHA50" s="191"/>
      <c r="RHB50" s="191"/>
      <c r="RHC50" s="191"/>
      <c r="RHD50" s="191"/>
      <c r="RHE50" s="191"/>
      <c r="RHF50" s="191"/>
      <c r="RHG50" s="191"/>
      <c r="RHH50" s="191"/>
      <c r="RHI50" s="191"/>
      <c r="RHJ50" s="191"/>
      <c r="RHK50" s="191"/>
      <c r="RHL50" s="191"/>
      <c r="RHM50" s="191"/>
      <c r="RHN50" s="191"/>
      <c r="RHO50" s="191"/>
      <c r="RHP50" s="191"/>
      <c r="RHQ50" s="191"/>
      <c r="RHR50" s="191"/>
      <c r="RHS50" s="191"/>
      <c r="RHT50" s="191"/>
      <c r="RHU50" s="191"/>
      <c r="RHV50" s="191"/>
      <c r="RHW50" s="191"/>
      <c r="RHX50" s="191"/>
      <c r="RHY50" s="191"/>
      <c r="RHZ50" s="191"/>
      <c r="RIA50" s="191"/>
      <c r="RIB50" s="191"/>
      <c r="RIC50" s="191"/>
      <c r="RID50" s="191"/>
      <c r="RIE50" s="191"/>
      <c r="RIF50" s="191"/>
      <c r="RIG50" s="191"/>
      <c r="RIH50" s="191"/>
      <c r="RII50" s="191"/>
      <c r="RIJ50" s="191"/>
      <c r="RIK50" s="191"/>
      <c r="RIL50" s="191"/>
      <c r="RIM50" s="191"/>
      <c r="RIN50" s="191"/>
      <c r="RIO50" s="191"/>
      <c r="RIP50" s="191"/>
      <c r="RIQ50" s="191"/>
      <c r="RIR50" s="191"/>
      <c r="RIS50" s="191"/>
      <c r="RIT50" s="191"/>
      <c r="RIU50" s="191"/>
      <c r="RIV50" s="191"/>
      <c r="RIW50" s="191"/>
      <c r="RIX50" s="191"/>
      <c r="RIY50" s="191"/>
      <c r="RIZ50" s="191"/>
      <c r="RJA50" s="191"/>
      <c r="RJB50" s="191"/>
      <c r="RJC50" s="191"/>
      <c r="RJD50" s="191"/>
      <c r="RJE50" s="191"/>
      <c r="RJF50" s="191"/>
      <c r="RJG50" s="191"/>
      <c r="RJH50" s="191"/>
      <c r="RJI50" s="191"/>
      <c r="RJJ50" s="191"/>
      <c r="RJK50" s="191"/>
      <c r="RJL50" s="191"/>
      <c r="RJM50" s="191"/>
      <c r="RJN50" s="191"/>
      <c r="RJO50" s="191"/>
      <c r="RJP50" s="191"/>
      <c r="RJQ50" s="191"/>
      <c r="RJR50" s="191"/>
      <c r="RJS50" s="191"/>
      <c r="RJT50" s="191"/>
      <c r="RJU50" s="191"/>
      <c r="RJV50" s="191"/>
      <c r="RJW50" s="191"/>
      <c r="RJX50" s="191"/>
      <c r="RJY50" s="191"/>
      <c r="RJZ50" s="191"/>
      <c r="RKA50" s="191"/>
      <c r="RKB50" s="191"/>
      <c r="RKC50" s="191"/>
      <c r="RKD50" s="191"/>
      <c r="RKE50" s="191"/>
      <c r="RKF50" s="191"/>
      <c r="RKG50" s="191"/>
      <c r="RKH50" s="191"/>
      <c r="RKI50" s="191"/>
      <c r="RKJ50" s="191"/>
      <c r="RKK50" s="191"/>
      <c r="RKL50" s="191"/>
      <c r="RKM50" s="191"/>
      <c r="RKN50" s="191"/>
      <c r="RKO50" s="191"/>
      <c r="RKP50" s="191"/>
      <c r="RKQ50" s="191"/>
      <c r="RKR50" s="191"/>
      <c r="RKS50" s="191"/>
      <c r="RKT50" s="191"/>
      <c r="RKU50" s="191"/>
      <c r="RKV50" s="191"/>
      <c r="RKW50" s="191"/>
      <c r="RKX50" s="191"/>
      <c r="RKY50" s="191"/>
      <c r="RKZ50" s="191"/>
      <c r="RLA50" s="191"/>
      <c r="RLB50" s="191"/>
      <c r="RLC50" s="191"/>
      <c r="RLD50" s="191"/>
      <c r="RLE50" s="191"/>
      <c r="RLF50" s="191"/>
      <c r="RLG50" s="191"/>
      <c r="RLH50" s="191"/>
      <c r="RLI50" s="191"/>
      <c r="RLJ50" s="191"/>
      <c r="RLK50" s="191"/>
      <c r="RLL50" s="191"/>
      <c r="RLM50" s="191"/>
      <c r="RLN50" s="191"/>
      <c r="RLO50" s="191"/>
      <c r="RLP50" s="191"/>
      <c r="RLQ50" s="191"/>
      <c r="RLR50" s="191"/>
      <c r="RLS50" s="191"/>
      <c r="RLT50" s="191"/>
      <c r="RLU50" s="191"/>
      <c r="RLV50" s="191"/>
      <c r="RLW50" s="191"/>
      <c r="RLX50" s="191"/>
      <c r="RLY50" s="191"/>
      <c r="RLZ50" s="191"/>
      <c r="RMA50" s="191"/>
      <c r="RMB50" s="191"/>
      <c r="RMC50" s="191"/>
      <c r="RMD50" s="191"/>
      <c r="RME50" s="191"/>
      <c r="RMF50" s="191"/>
      <c r="RMG50" s="191"/>
      <c r="RMH50" s="191"/>
      <c r="RMI50" s="191"/>
      <c r="RMJ50" s="191"/>
      <c r="RMK50" s="191"/>
      <c r="RML50" s="191"/>
      <c r="RMM50" s="191"/>
      <c r="RMN50" s="191"/>
      <c r="RMO50" s="191"/>
      <c r="RMP50" s="191"/>
      <c r="RMQ50" s="191"/>
      <c r="RMR50" s="191"/>
      <c r="RMS50" s="191"/>
      <c r="RMT50" s="191"/>
      <c r="RMU50" s="191"/>
      <c r="RMV50" s="191"/>
      <c r="RMW50" s="191"/>
      <c r="RMX50" s="191"/>
      <c r="RMY50" s="191"/>
      <c r="RMZ50" s="191"/>
      <c r="RNA50" s="191"/>
      <c r="RNB50" s="191"/>
      <c r="RNC50" s="191"/>
      <c r="RND50" s="191"/>
      <c r="RNE50" s="191"/>
      <c r="RNF50" s="191"/>
      <c r="RNG50" s="191"/>
      <c r="RNH50" s="191"/>
      <c r="RNI50" s="191"/>
      <c r="RNJ50" s="191"/>
      <c r="RNK50" s="191"/>
      <c r="RNL50" s="191"/>
      <c r="RNM50" s="191"/>
      <c r="RNN50" s="191"/>
      <c r="RNO50" s="191"/>
      <c r="RNP50" s="191"/>
      <c r="RNQ50" s="191"/>
      <c r="RNR50" s="191"/>
      <c r="RNS50" s="191"/>
      <c r="RNT50" s="191"/>
      <c r="RNU50" s="191"/>
      <c r="RNV50" s="191"/>
      <c r="RNW50" s="191"/>
      <c r="RNX50" s="191"/>
      <c r="RNY50" s="191"/>
      <c r="RNZ50" s="191"/>
      <c r="ROA50" s="191"/>
      <c r="ROB50" s="191"/>
      <c r="ROC50" s="191"/>
      <c r="ROD50" s="191"/>
      <c r="ROE50" s="191"/>
      <c r="ROF50" s="191"/>
      <c r="ROG50" s="191"/>
      <c r="ROH50" s="191"/>
      <c r="ROI50" s="191"/>
      <c r="ROJ50" s="191"/>
      <c r="ROK50" s="191"/>
      <c r="ROL50" s="191"/>
      <c r="ROM50" s="191"/>
      <c r="RON50" s="191"/>
      <c r="ROO50" s="191"/>
      <c r="ROP50" s="191"/>
      <c r="ROQ50" s="191"/>
      <c r="ROR50" s="191"/>
      <c r="ROS50" s="191"/>
      <c r="ROT50" s="191"/>
      <c r="ROU50" s="191"/>
      <c r="ROV50" s="191"/>
      <c r="ROW50" s="191"/>
      <c r="ROX50" s="191"/>
      <c r="ROY50" s="191"/>
      <c r="ROZ50" s="191"/>
      <c r="RPA50" s="191"/>
      <c r="RPB50" s="191"/>
      <c r="RPC50" s="191"/>
      <c r="RPD50" s="191"/>
      <c r="RPE50" s="191"/>
      <c r="RPF50" s="191"/>
      <c r="RPG50" s="191"/>
      <c r="RPH50" s="191"/>
      <c r="RPI50" s="191"/>
      <c r="RPJ50" s="191"/>
      <c r="RPK50" s="191"/>
      <c r="RPL50" s="191"/>
      <c r="RPM50" s="191"/>
      <c r="RPN50" s="191"/>
      <c r="RPO50" s="191"/>
      <c r="RPP50" s="191"/>
      <c r="RPQ50" s="191"/>
      <c r="RPR50" s="191"/>
      <c r="RPS50" s="191"/>
      <c r="RPT50" s="191"/>
      <c r="RPU50" s="191"/>
      <c r="RPV50" s="191"/>
      <c r="RPW50" s="191"/>
      <c r="RPX50" s="191"/>
      <c r="RPY50" s="191"/>
      <c r="RPZ50" s="191"/>
      <c r="RQA50" s="191"/>
      <c r="RQB50" s="191"/>
      <c r="RQC50" s="191"/>
      <c r="RQD50" s="191"/>
      <c r="RQE50" s="191"/>
      <c r="RQF50" s="191"/>
      <c r="RQG50" s="191"/>
      <c r="RQH50" s="191"/>
      <c r="RQI50" s="191"/>
      <c r="RQJ50" s="191"/>
      <c r="RQK50" s="191"/>
      <c r="RQL50" s="191"/>
      <c r="RQM50" s="191"/>
      <c r="RQN50" s="191"/>
      <c r="RQO50" s="191"/>
      <c r="RQP50" s="191"/>
      <c r="RQQ50" s="191"/>
      <c r="RQR50" s="191"/>
      <c r="RQS50" s="191"/>
      <c r="RQT50" s="191"/>
      <c r="RQU50" s="191"/>
      <c r="RQV50" s="191"/>
      <c r="RQW50" s="191"/>
      <c r="RQX50" s="191"/>
      <c r="RQY50" s="191"/>
      <c r="RQZ50" s="191"/>
      <c r="RRA50" s="191"/>
      <c r="RRB50" s="191"/>
      <c r="RRC50" s="191"/>
      <c r="RRD50" s="191"/>
      <c r="RRE50" s="191"/>
      <c r="RRF50" s="191"/>
      <c r="RRG50" s="191"/>
      <c r="RRH50" s="191"/>
      <c r="RRI50" s="191"/>
      <c r="RRJ50" s="191"/>
      <c r="RRK50" s="191"/>
      <c r="RRL50" s="191"/>
      <c r="RRM50" s="191"/>
      <c r="RRN50" s="191"/>
      <c r="RRO50" s="191"/>
      <c r="RRP50" s="191"/>
      <c r="RRQ50" s="191"/>
      <c r="RRR50" s="191"/>
      <c r="RRS50" s="191"/>
      <c r="RRT50" s="191"/>
      <c r="RRU50" s="191"/>
      <c r="RRV50" s="191"/>
      <c r="RRW50" s="191"/>
      <c r="RRX50" s="191"/>
      <c r="RRY50" s="191"/>
      <c r="RRZ50" s="191"/>
      <c r="RSA50" s="191"/>
      <c r="RSB50" s="191"/>
      <c r="RSC50" s="191"/>
      <c r="RSD50" s="191"/>
      <c r="RSE50" s="191"/>
      <c r="RSF50" s="191"/>
      <c r="RSG50" s="191"/>
      <c r="RSH50" s="191"/>
      <c r="RSI50" s="191"/>
      <c r="RSJ50" s="191"/>
      <c r="RSK50" s="191"/>
      <c r="RSL50" s="191"/>
      <c r="RSM50" s="191"/>
      <c r="RSN50" s="191"/>
      <c r="RSO50" s="191"/>
      <c r="RSP50" s="191"/>
      <c r="RSQ50" s="191"/>
      <c r="RSR50" s="191"/>
      <c r="RSS50" s="191"/>
      <c r="RST50" s="191"/>
      <c r="RSU50" s="191"/>
      <c r="RSV50" s="191"/>
      <c r="RSW50" s="191"/>
      <c r="RSX50" s="191"/>
      <c r="RSY50" s="191"/>
      <c r="RSZ50" s="191"/>
      <c r="RTA50" s="191"/>
      <c r="RTB50" s="191"/>
      <c r="RTC50" s="191"/>
      <c r="RTD50" s="191"/>
      <c r="RTE50" s="191"/>
      <c r="RTF50" s="191"/>
      <c r="RTG50" s="191"/>
      <c r="RTH50" s="191"/>
      <c r="RTI50" s="191"/>
      <c r="RTJ50" s="191"/>
      <c r="RTK50" s="191"/>
      <c r="RTL50" s="191"/>
      <c r="RTM50" s="191"/>
      <c r="RTN50" s="191"/>
      <c r="RTO50" s="191"/>
      <c r="RTP50" s="191"/>
      <c r="RTQ50" s="191"/>
      <c r="RTR50" s="191"/>
      <c r="RTS50" s="191"/>
      <c r="RTT50" s="191"/>
      <c r="RTU50" s="191"/>
      <c r="RTV50" s="191"/>
      <c r="RTW50" s="191"/>
      <c r="RTX50" s="191"/>
      <c r="RTY50" s="191"/>
      <c r="RTZ50" s="191"/>
      <c r="RUA50" s="191"/>
      <c r="RUB50" s="191"/>
      <c r="RUC50" s="191"/>
      <c r="RUD50" s="191"/>
      <c r="RUE50" s="191"/>
      <c r="RUF50" s="191"/>
      <c r="RUG50" s="191"/>
      <c r="RUH50" s="191"/>
      <c r="RUI50" s="191"/>
      <c r="RUJ50" s="191"/>
      <c r="RUK50" s="191"/>
      <c r="RUL50" s="191"/>
      <c r="RUM50" s="191"/>
      <c r="RUN50" s="191"/>
      <c r="RUO50" s="191"/>
      <c r="RUP50" s="191"/>
      <c r="RUQ50" s="191"/>
      <c r="RUR50" s="191"/>
      <c r="RUS50" s="191"/>
      <c r="RUT50" s="191"/>
      <c r="RUU50" s="191"/>
      <c r="RUV50" s="191"/>
      <c r="RUW50" s="191"/>
      <c r="RUX50" s="191"/>
      <c r="RUY50" s="191"/>
      <c r="RUZ50" s="191"/>
      <c r="RVA50" s="191"/>
      <c r="RVB50" s="191"/>
      <c r="RVC50" s="191"/>
      <c r="RVD50" s="191"/>
      <c r="RVE50" s="191"/>
      <c r="RVF50" s="191"/>
      <c r="RVG50" s="191"/>
      <c r="RVH50" s="191"/>
      <c r="RVI50" s="191"/>
      <c r="RVJ50" s="191"/>
      <c r="RVK50" s="191"/>
      <c r="RVL50" s="191"/>
      <c r="RVM50" s="191"/>
      <c r="RVN50" s="191"/>
      <c r="RVO50" s="191"/>
      <c r="RVP50" s="191"/>
      <c r="RVQ50" s="191"/>
      <c r="RVR50" s="191"/>
      <c r="RVS50" s="191"/>
      <c r="RVT50" s="191"/>
      <c r="RVU50" s="191"/>
      <c r="RVV50" s="191"/>
      <c r="RVW50" s="191"/>
      <c r="RVX50" s="191"/>
      <c r="RVY50" s="191"/>
      <c r="RVZ50" s="191"/>
      <c r="RWA50" s="191"/>
      <c r="RWB50" s="191"/>
      <c r="RWC50" s="191"/>
      <c r="RWD50" s="191"/>
      <c r="RWE50" s="191"/>
      <c r="RWF50" s="191"/>
      <c r="RWG50" s="191"/>
      <c r="RWH50" s="191"/>
      <c r="RWI50" s="191"/>
      <c r="RWJ50" s="191"/>
      <c r="RWK50" s="191"/>
      <c r="RWL50" s="191"/>
      <c r="RWM50" s="191"/>
      <c r="RWN50" s="191"/>
      <c r="RWO50" s="191"/>
      <c r="RWP50" s="191"/>
      <c r="RWQ50" s="191"/>
      <c r="RWR50" s="191"/>
      <c r="RWS50" s="191"/>
      <c r="RWT50" s="191"/>
      <c r="RWU50" s="191"/>
      <c r="RWV50" s="191"/>
      <c r="RWW50" s="191"/>
      <c r="RWX50" s="191"/>
      <c r="RWY50" s="191"/>
      <c r="RWZ50" s="191"/>
      <c r="RXA50" s="191"/>
      <c r="RXB50" s="191"/>
      <c r="RXC50" s="191"/>
      <c r="RXD50" s="191"/>
      <c r="RXE50" s="191"/>
      <c r="RXF50" s="191"/>
      <c r="RXG50" s="191"/>
      <c r="RXH50" s="191"/>
      <c r="RXI50" s="191"/>
      <c r="RXJ50" s="191"/>
      <c r="RXK50" s="191"/>
      <c r="RXL50" s="191"/>
      <c r="RXM50" s="191"/>
      <c r="RXN50" s="191"/>
      <c r="RXO50" s="191"/>
      <c r="RXP50" s="191"/>
      <c r="RXQ50" s="191"/>
      <c r="RXR50" s="191"/>
      <c r="RXS50" s="191"/>
      <c r="RXT50" s="191"/>
      <c r="RXU50" s="191"/>
      <c r="RXV50" s="191"/>
      <c r="RXW50" s="191"/>
      <c r="RXX50" s="191"/>
      <c r="RXY50" s="191"/>
      <c r="RXZ50" s="191"/>
      <c r="RYA50" s="191"/>
      <c r="RYB50" s="191"/>
      <c r="RYC50" s="191"/>
      <c r="RYD50" s="191"/>
      <c r="RYE50" s="191"/>
      <c r="RYF50" s="191"/>
      <c r="RYG50" s="191"/>
      <c r="RYH50" s="191"/>
      <c r="RYI50" s="191"/>
      <c r="RYJ50" s="191"/>
      <c r="RYK50" s="191"/>
      <c r="RYL50" s="191"/>
      <c r="RYM50" s="191"/>
      <c r="RYN50" s="191"/>
      <c r="RYO50" s="191"/>
      <c r="RYP50" s="191"/>
      <c r="RYQ50" s="191"/>
      <c r="RYR50" s="191"/>
      <c r="RYS50" s="191"/>
      <c r="RYT50" s="191"/>
      <c r="RYU50" s="191"/>
      <c r="RYV50" s="191"/>
      <c r="RYW50" s="191"/>
      <c r="RYX50" s="191"/>
      <c r="RYY50" s="191"/>
      <c r="RYZ50" s="191"/>
      <c r="RZA50" s="191"/>
      <c r="RZB50" s="191"/>
      <c r="RZC50" s="191"/>
      <c r="RZD50" s="191"/>
      <c r="RZE50" s="191"/>
      <c r="RZF50" s="191"/>
      <c r="RZG50" s="191"/>
      <c r="RZH50" s="191"/>
      <c r="RZI50" s="191"/>
      <c r="RZJ50" s="191"/>
      <c r="RZK50" s="191"/>
      <c r="RZL50" s="191"/>
      <c r="RZM50" s="191"/>
      <c r="RZN50" s="191"/>
      <c r="RZO50" s="191"/>
      <c r="RZP50" s="191"/>
      <c r="RZQ50" s="191"/>
      <c r="RZR50" s="191"/>
      <c r="RZS50" s="191"/>
      <c r="RZT50" s="191"/>
      <c r="RZU50" s="191"/>
      <c r="RZV50" s="191"/>
      <c r="RZW50" s="191"/>
      <c r="RZX50" s="191"/>
      <c r="RZY50" s="191"/>
      <c r="RZZ50" s="191"/>
      <c r="SAA50" s="191"/>
      <c r="SAB50" s="191"/>
      <c r="SAC50" s="191"/>
      <c r="SAD50" s="191"/>
      <c r="SAE50" s="191"/>
      <c r="SAF50" s="191"/>
      <c r="SAG50" s="191"/>
      <c r="SAH50" s="191"/>
      <c r="SAI50" s="191"/>
      <c r="SAJ50" s="191"/>
      <c r="SAK50" s="191"/>
      <c r="SAL50" s="191"/>
      <c r="SAM50" s="191"/>
      <c r="SAN50" s="191"/>
      <c r="SAO50" s="191"/>
      <c r="SAP50" s="191"/>
      <c r="SAQ50" s="191"/>
      <c r="SAR50" s="191"/>
      <c r="SAS50" s="191"/>
      <c r="SAT50" s="191"/>
      <c r="SAU50" s="191"/>
      <c r="SAV50" s="191"/>
      <c r="SAW50" s="191"/>
      <c r="SAX50" s="191"/>
      <c r="SAY50" s="191"/>
      <c r="SAZ50" s="191"/>
      <c r="SBA50" s="191"/>
      <c r="SBB50" s="191"/>
      <c r="SBC50" s="191"/>
      <c r="SBD50" s="191"/>
      <c r="SBE50" s="191"/>
      <c r="SBF50" s="191"/>
      <c r="SBG50" s="191"/>
      <c r="SBH50" s="191"/>
      <c r="SBI50" s="191"/>
      <c r="SBJ50" s="191"/>
      <c r="SBK50" s="191"/>
      <c r="SBL50" s="191"/>
      <c r="SBM50" s="191"/>
      <c r="SBN50" s="191"/>
      <c r="SBO50" s="191"/>
      <c r="SBP50" s="191"/>
      <c r="SBQ50" s="191"/>
      <c r="SBR50" s="191"/>
      <c r="SBS50" s="191"/>
      <c r="SBT50" s="191"/>
      <c r="SBU50" s="191"/>
      <c r="SBV50" s="191"/>
      <c r="SBW50" s="191"/>
      <c r="SBX50" s="191"/>
      <c r="SBY50" s="191"/>
      <c r="SBZ50" s="191"/>
      <c r="SCA50" s="191"/>
      <c r="SCB50" s="191"/>
      <c r="SCC50" s="191"/>
      <c r="SCD50" s="191"/>
      <c r="SCE50" s="191"/>
      <c r="SCF50" s="191"/>
      <c r="SCG50" s="191"/>
      <c r="SCH50" s="191"/>
      <c r="SCI50" s="191"/>
      <c r="SCJ50" s="191"/>
      <c r="SCK50" s="191"/>
      <c r="SCL50" s="191"/>
      <c r="SCM50" s="191"/>
      <c r="SCN50" s="191"/>
      <c r="SCO50" s="191"/>
      <c r="SCP50" s="191"/>
      <c r="SCQ50" s="191"/>
      <c r="SCR50" s="191"/>
      <c r="SCS50" s="191"/>
      <c r="SCT50" s="191"/>
      <c r="SCU50" s="191"/>
      <c r="SCV50" s="191"/>
      <c r="SCW50" s="191"/>
      <c r="SCX50" s="191"/>
      <c r="SCY50" s="191"/>
      <c r="SCZ50" s="191"/>
      <c r="SDA50" s="191"/>
      <c r="SDB50" s="191"/>
      <c r="SDC50" s="191"/>
      <c r="SDD50" s="191"/>
      <c r="SDE50" s="191"/>
      <c r="SDF50" s="191"/>
      <c r="SDG50" s="191"/>
      <c r="SDH50" s="191"/>
      <c r="SDI50" s="191"/>
      <c r="SDJ50" s="191"/>
      <c r="SDK50" s="191"/>
      <c r="SDL50" s="191"/>
      <c r="SDM50" s="191"/>
      <c r="SDN50" s="191"/>
      <c r="SDO50" s="191"/>
      <c r="SDP50" s="191"/>
      <c r="SDQ50" s="191"/>
      <c r="SDR50" s="191"/>
      <c r="SDS50" s="191"/>
      <c r="SDT50" s="191"/>
      <c r="SDU50" s="191"/>
      <c r="SDV50" s="191"/>
      <c r="SDW50" s="191"/>
      <c r="SDX50" s="191"/>
      <c r="SDY50" s="191"/>
      <c r="SDZ50" s="191"/>
      <c r="SEA50" s="191"/>
      <c r="SEB50" s="191"/>
      <c r="SEC50" s="191"/>
      <c r="SED50" s="191"/>
      <c r="SEE50" s="191"/>
      <c r="SEF50" s="191"/>
      <c r="SEG50" s="191"/>
      <c r="SEH50" s="191"/>
      <c r="SEI50" s="191"/>
      <c r="SEJ50" s="191"/>
      <c r="SEK50" s="191"/>
      <c r="SEL50" s="191"/>
      <c r="SEM50" s="191"/>
      <c r="SEN50" s="191"/>
      <c r="SEO50" s="191"/>
      <c r="SEP50" s="191"/>
      <c r="SEQ50" s="191"/>
      <c r="SER50" s="191"/>
      <c r="SES50" s="191"/>
      <c r="SET50" s="191"/>
      <c r="SEU50" s="191"/>
      <c r="SEV50" s="191"/>
      <c r="SEW50" s="191"/>
      <c r="SEX50" s="191"/>
      <c r="SEY50" s="191"/>
      <c r="SEZ50" s="191"/>
      <c r="SFA50" s="191"/>
      <c r="SFB50" s="191"/>
      <c r="SFC50" s="191"/>
      <c r="SFD50" s="191"/>
      <c r="SFE50" s="191"/>
      <c r="SFF50" s="191"/>
      <c r="SFG50" s="191"/>
      <c r="SFH50" s="191"/>
      <c r="SFI50" s="191"/>
      <c r="SFJ50" s="191"/>
      <c r="SFK50" s="191"/>
      <c r="SFL50" s="191"/>
      <c r="SFM50" s="191"/>
      <c r="SFN50" s="191"/>
      <c r="SFO50" s="191"/>
      <c r="SFP50" s="191"/>
      <c r="SFQ50" s="191"/>
      <c r="SFR50" s="191"/>
      <c r="SFS50" s="191"/>
      <c r="SFT50" s="191"/>
      <c r="SFU50" s="191"/>
      <c r="SFV50" s="191"/>
      <c r="SFW50" s="191"/>
      <c r="SFX50" s="191"/>
      <c r="SFY50" s="191"/>
      <c r="SFZ50" s="191"/>
      <c r="SGA50" s="191"/>
      <c r="SGB50" s="191"/>
      <c r="SGC50" s="191"/>
      <c r="SGD50" s="191"/>
      <c r="SGE50" s="191"/>
      <c r="SGF50" s="191"/>
      <c r="SGG50" s="191"/>
      <c r="SGH50" s="191"/>
      <c r="SGI50" s="191"/>
      <c r="SGJ50" s="191"/>
      <c r="SGK50" s="191"/>
      <c r="SGL50" s="191"/>
      <c r="SGM50" s="191"/>
      <c r="SGN50" s="191"/>
      <c r="SGO50" s="191"/>
      <c r="SGP50" s="191"/>
      <c r="SGQ50" s="191"/>
      <c r="SGR50" s="191"/>
      <c r="SGS50" s="191"/>
      <c r="SGT50" s="191"/>
      <c r="SGU50" s="191"/>
      <c r="SGV50" s="191"/>
      <c r="SGW50" s="191"/>
      <c r="SGX50" s="191"/>
      <c r="SGY50" s="191"/>
      <c r="SGZ50" s="191"/>
      <c r="SHA50" s="191"/>
      <c r="SHB50" s="191"/>
      <c r="SHC50" s="191"/>
      <c r="SHD50" s="191"/>
      <c r="SHE50" s="191"/>
      <c r="SHF50" s="191"/>
      <c r="SHG50" s="191"/>
      <c r="SHH50" s="191"/>
      <c r="SHI50" s="191"/>
      <c r="SHJ50" s="191"/>
      <c r="SHK50" s="191"/>
      <c r="SHL50" s="191"/>
      <c r="SHM50" s="191"/>
      <c r="SHN50" s="191"/>
      <c r="SHO50" s="191"/>
      <c r="SHP50" s="191"/>
      <c r="SHQ50" s="191"/>
      <c r="SHR50" s="191"/>
      <c r="SHS50" s="191"/>
      <c r="SHT50" s="191"/>
      <c r="SHU50" s="191"/>
      <c r="SHV50" s="191"/>
      <c r="SHW50" s="191"/>
      <c r="SHX50" s="191"/>
      <c r="SHY50" s="191"/>
      <c r="SHZ50" s="191"/>
      <c r="SIA50" s="191"/>
      <c r="SIB50" s="191"/>
      <c r="SIC50" s="191"/>
      <c r="SID50" s="191"/>
      <c r="SIE50" s="191"/>
      <c r="SIF50" s="191"/>
      <c r="SIG50" s="191"/>
      <c r="SIH50" s="191"/>
      <c r="SII50" s="191"/>
      <c r="SIJ50" s="191"/>
      <c r="SIK50" s="191"/>
      <c r="SIL50" s="191"/>
      <c r="SIM50" s="191"/>
      <c r="SIN50" s="191"/>
      <c r="SIO50" s="191"/>
      <c r="SIP50" s="191"/>
      <c r="SIQ50" s="191"/>
      <c r="SIR50" s="191"/>
      <c r="SIS50" s="191"/>
      <c r="SIT50" s="191"/>
      <c r="SIU50" s="191"/>
      <c r="SIV50" s="191"/>
      <c r="SIW50" s="191"/>
      <c r="SIX50" s="191"/>
      <c r="SIY50" s="191"/>
      <c r="SIZ50" s="191"/>
      <c r="SJA50" s="191"/>
      <c r="SJB50" s="191"/>
      <c r="SJC50" s="191"/>
      <c r="SJD50" s="191"/>
      <c r="SJE50" s="191"/>
      <c r="SJF50" s="191"/>
      <c r="SJG50" s="191"/>
      <c r="SJH50" s="191"/>
      <c r="SJI50" s="191"/>
      <c r="SJJ50" s="191"/>
      <c r="SJK50" s="191"/>
      <c r="SJL50" s="191"/>
      <c r="SJM50" s="191"/>
      <c r="SJN50" s="191"/>
      <c r="SJO50" s="191"/>
      <c r="SJP50" s="191"/>
      <c r="SJQ50" s="191"/>
      <c r="SJR50" s="191"/>
      <c r="SJS50" s="191"/>
      <c r="SJT50" s="191"/>
      <c r="SJU50" s="191"/>
      <c r="SJV50" s="191"/>
      <c r="SJW50" s="191"/>
      <c r="SJX50" s="191"/>
      <c r="SJY50" s="191"/>
      <c r="SJZ50" s="191"/>
      <c r="SKA50" s="191"/>
      <c r="SKB50" s="191"/>
      <c r="SKC50" s="191"/>
      <c r="SKD50" s="191"/>
      <c r="SKE50" s="191"/>
      <c r="SKF50" s="191"/>
      <c r="SKG50" s="191"/>
      <c r="SKH50" s="191"/>
      <c r="SKI50" s="191"/>
      <c r="SKJ50" s="191"/>
      <c r="SKK50" s="191"/>
      <c r="SKL50" s="191"/>
      <c r="SKM50" s="191"/>
      <c r="SKN50" s="191"/>
      <c r="SKO50" s="191"/>
      <c r="SKP50" s="191"/>
      <c r="SKQ50" s="191"/>
      <c r="SKR50" s="191"/>
      <c r="SKS50" s="191"/>
      <c r="SKT50" s="191"/>
      <c r="SKU50" s="191"/>
      <c r="SKV50" s="191"/>
      <c r="SKW50" s="191"/>
      <c r="SKX50" s="191"/>
      <c r="SKY50" s="191"/>
      <c r="SKZ50" s="191"/>
      <c r="SLA50" s="191"/>
      <c r="SLB50" s="191"/>
      <c r="SLC50" s="191"/>
      <c r="SLD50" s="191"/>
      <c r="SLE50" s="191"/>
      <c r="SLF50" s="191"/>
      <c r="SLG50" s="191"/>
      <c r="SLH50" s="191"/>
      <c r="SLI50" s="191"/>
      <c r="SLJ50" s="191"/>
      <c r="SLK50" s="191"/>
      <c r="SLL50" s="191"/>
      <c r="SLM50" s="191"/>
      <c r="SLN50" s="191"/>
      <c r="SLO50" s="191"/>
      <c r="SLP50" s="191"/>
      <c r="SLQ50" s="191"/>
      <c r="SLR50" s="191"/>
      <c r="SLS50" s="191"/>
      <c r="SLT50" s="191"/>
      <c r="SLU50" s="191"/>
      <c r="SLV50" s="191"/>
      <c r="SLW50" s="191"/>
      <c r="SLX50" s="191"/>
      <c r="SLY50" s="191"/>
      <c r="SLZ50" s="191"/>
      <c r="SMA50" s="191"/>
      <c r="SMB50" s="191"/>
      <c r="SMC50" s="191"/>
      <c r="SMD50" s="191"/>
      <c r="SME50" s="191"/>
      <c r="SMF50" s="191"/>
      <c r="SMG50" s="191"/>
      <c r="SMH50" s="191"/>
      <c r="SMI50" s="191"/>
      <c r="SMJ50" s="191"/>
      <c r="SMK50" s="191"/>
      <c r="SML50" s="191"/>
      <c r="SMM50" s="191"/>
      <c r="SMN50" s="191"/>
      <c r="SMO50" s="191"/>
      <c r="SMP50" s="191"/>
      <c r="SMQ50" s="191"/>
      <c r="SMR50" s="191"/>
      <c r="SMS50" s="191"/>
      <c r="SMT50" s="191"/>
      <c r="SMU50" s="191"/>
      <c r="SMV50" s="191"/>
      <c r="SMW50" s="191"/>
      <c r="SMX50" s="191"/>
      <c r="SMY50" s="191"/>
      <c r="SMZ50" s="191"/>
      <c r="SNA50" s="191"/>
      <c r="SNB50" s="191"/>
      <c r="SNC50" s="191"/>
      <c r="SND50" s="191"/>
      <c r="SNE50" s="191"/>
      <c r="SNF50" s="191"/>
      <c r="SNG50" s="191"/>
      <c r="SNH50" s="191"/>
      <c r="SNI50" s="191"/>
      <c r="SNJ50" s="191"/>
      <c r="SNK50" s="191"/>
      <c r="SNL50" s="191"/>
      <c r="SNM50" s="191"/>
      <c r="SNN50" s="191"/>
      <c r="SNO50" s="191"/>
      <c r="SNP50" s="191"/>
      <c r="SNQ50" s="191"/>
      <c r="SNR50" s="191"/>
      <c r="SNS50" s="191"/>
      <c r="SNT50" s="191"/>
      <c r="SNU50" s="191"/>
      <c r="SNV50" s="191"/>
      <c r="SNW50" s="191"/>
      <c r="SNX50" s="191"/>
      <c r="SNY50" s="191"/>
      <c r="SNZ50" s="191"/>
      <c r="SOA50" s="191"/>
      <c r="SOB50" s="191"/>
      <c r="SOC50" s="191"/>
      <c r="SOD50" s="191"/>
      <c r="SOE50" s="191"/>
      <c r="SOF50" s="191"/>
      <c r="SOG50" s="191"/>
      <c r="SOH50" s="191"/>
      <c r="SOI50" s="191"/>
      <c r="SOJ50" s="191"/>
      <c r="SOK50" s="191"/>
      <c r="SOL50" s="191"/>
      <c r="SOM50" s="191"/>
      <c r="SON50" s="191"/>
      <c r="SOO50" s="191"/>
      <c r="SOP50" s="191"/>
      <c r="SOQ50" s="191"/>
      <c r="SOR50" s="191"/>
      <c r="SOS50" s="191"/>
      <c r="SOT50" s="191"/>
      <c r="SOU50" s="191"/>
      <c r="SOV50" s="191"/>
      <c r="SOW50" s="191"/>
      <c r="SOX50" s="191"/>
      <c r="SOY50" s="191"/>
      <c r="SOZ50" s="191"/>
      <c r="SPA50" s="191"/>
      <c r="SPB50" s="191"/>
      <c r="SPC50" s="191"/>
      <c r="SPD50" s="191"/>
      <c r="SPE50" s="191"/>
      <c r="SPF50" s="191"/>
      <c r="SPG50" s="191"/>
      <c r="SPH50" s="191"/>
      <c r="SPI50" s="191"/>
      <c r="SPJ50" s="191"/>
      <c r="SPK50" s="191"/>
      <c r="SPL50" s="191"/>
      <c r="SPM50" s="191"/>
      <c r="SPN50" s="191"/>
      <c r="SPO50" s="191"/>
      <c r="SPP50" s="191"/>
      <c r="SPQ50" s="191"/>
      <c r="SPR50" s="191"/>
      <c r="SPS50" s="191"/>
      <c r="SPT50" s="191"/>
      <c r="SPU50" s="191"/>
      <c r="SPV50" s="191"/>
      <c r="SPW50" s="191"/>
      <c r="SPX50" s="191"/>
      <c r="SPY50" s="191"/>
      <c r="SPZ50" s="191"/>
      <c r="SQA50" s="191"/>
      <c r="SQB50" s="191"/>
      <c r="SQC50" s="191"/>
      <c r="SQD50" s="191"/>
      <c r="SQE50" s="191"/>
      <c r="SQF50" s="191"/>
      <c r="SQG50" s="191"/>
      <c r="SQH50" s="191"/>
      <c r="SQI50" s="191"/>
      <c r="SQJ50" s="191"/>
      <c r="SQK50" s="191"/>
      <c r="SQL50" s="191"/>
      <c r="SQM50" s="191"/>
      <c r="SQN50" s="191"/>
      <c r="SQO50" s="191"/>
      <c r="SQP50" s="191"/>
      <c r="SQQ50" s="191"/>
      <c r="SQR50" s="191"/>
      <c r="SQS50" s="191"/>
      <c r="SQT50" s="191"/>
      <c r="SQU50" s="191"/>
      <c r="SQV50" s="191"/>
      <c r="SQW50" s="191"/>
      <c r="SQX50" s="191"/>
      <c r="SQY50" s="191"/>
      <c r="SQZ50" s="191"/>
      <c r="SRA50" s="191"/>
      <c r="SRB50" s="191"/>
      <c r="SRC50" s="191"/>
      <c r="SRD50" s="191"/>
      <c r="SRE50" s="191"/>
      <c r="SRF50" s="191"/>
      <c r="SRG50" s="191"/>
      <c r="SRH50" s="191"/>
      <c r="SRI50" s="191"/>
      <c r="SRJ50" s="191"/>
      <c r="SRK50" s="191"/>
      <c r="SRL50" s="191"/>
      <c r="SRM50" s="191"/>
      <c r="SRN50" s="191"/>
      <c r="SRO50" s="191"/>
      <c r="SRP50" s="191"/>
      <c r="SRQ50" s="191"/>
      <c r="SRR50" s="191"/>
      <c r="SRS50" s="191"/>
      <c r="SRT50" s="191"/>
      <c r="SRU50" s="191"/>
      <c r="SRV50" s="191"/>
      <c r="SRW50" s="191"/>
      <c r="SRX50" s="191"/>
      <c r="SRY50" s="191"/>
      <c r="SRZ50" s="191"/>
      <c r="SSA50" s="191"/>
      <c r="SSB50" s="191"/>
      <c r="SSC50" s="191"/>
      <c r="SSD50" s="191"/>
      <c r="SSE50" s="191"/>
      <c r="SSF50" s="191"/>
      <c r="SSG50" s="191"/>
      <c r="SSH50" s="191"/>
      <c r="SSI50" s="191"/>
      <c r="SSJ50" s="191"/>
      <c r="SSK50" s="191"/>
      <c r="SSL50" s="191"/>
      <c r="SSM50" s="191"/>
      <c r="SSN50" s="191"/>
      <c r="SSO50" s="191"/>
      <c r="SSP50" s="191"/>
      <c r="SSQ50" s="191"/>
      <c r="SSR50" s="191"/>
      <c r="SSS50" s="191"/>
      <c r="SST50" s="191"/>
      <c r="SSU50" s="191"/>
      <c r="SSV50" s="191"/>
      <c r="SSW50" s="191"/>
      <c r="SSX50" s="191"/>
      <c r="SSY50" s="191"/>
      <c r="SSZ50" s="191"/>
      <c r="STA50" s="191"/>
      <c r="STB50" s="191"/>
      <c r="STC50" s="191"/>
      <c r="STD50" s="191"/>
      <c r="STE50" s="191"/>
      <c r="STF50" s="191"/>
      <c r="STG50" s="191"/>
      <c r="STH50" s="191"/>
      <c r="STI50" s="191"/>
      <c r="STJ50" s="191"/>
      <c r="STK50" s="191"/>
      <c r="STL50" s="191"/>
      <c r="STM50" s="191"/>
      <c r="STN50" s="191"/>
      <c r="STO50" s="191"/>
      <c r="STP50" s="191"/>
      <c r="STQ50" s="191"/>
      <c r="STR50" s="191"/>
      <c r="STS50" s="191"/>
      <c r="STT50" s="191"/>
      <c r="STU50" s="191"/>
      <c r="STV50" s="191"/>
      <c r="STW50" s="191"/>
      <c r="STX50" s="191"/>
      <c r="STY50" s="191"/>
      <c r="STZ50" s="191"/>
      <c r="SUA50" s="191"/>
      <c r="SUB50" s="191"/>
      <c r="SUC50" s="191"/>
      <c r="SUD50" s="191"/>
      <c r="SUE50" s="191"/>
      <c r="SUF50" s="191"/>
      <c r="SUG50" s="191"/>
      <c r="SUH50" s="191"/>
      <c r="SUI50" s="191"/>
      <c r="SUJ50" s="191"/>
      <c r="SUK50" s="191"/>
      <c r="SUL50" s="191"/>
      <c r="SUM50" s="191"/>
      <c r="SUN50" s="191"/>
      <c r="SUO50" s="191"/>
      <c r="SUP50" s="191"/>
      <c r="SUQ50" s="191"/>
      <c r="SUR50" s="191"/>
      <c r="SUS50" s="191"/>
      <c r="SUT50" s="191"/>
      <c r="SUU50" s="191"/>
      <c r="SUV50" s="191"/>
      <c r="SUW50" s="191"/>
      <c r="SUX50" s="191"/>
      <c r="SUY50" s="191"/>
      <c r="SUZ50" s="191"/>
      <c r="SVA50" s="191"/>
      <c r="SVB50" s="191"/>
      <c r="SVC50" s="191"/>
      <c r="SVD50" s="191"/>
      <c r="SVE50" s="191"/>
      <c r="SVF50" s="191"/>
      <c r="SVG50" s="191"/>
      <c r="SVH50" s="191"/>
      <c r="SVI50" s="191"/>
      <c r="SVJ50" s="191"/>
      <c r="SVK50" s="191"/>
      <c r="SVL50" s="191"/>
      <c r="SVM50" s="191"/>
      <c r="SVN50" s="191"/>
      <c r="SVO50" s="191"/>
      <c r="SVP50" s="191"/>
      <c r="SVQ50" s="191"/>
      <c r="SVR50" s="191"/>
      <c r="SVS50" s="191"/>
      <c r="SVT50" s="191"/>
      <c r="SVU50" s="191"/>
      <c r="SVV50" s="191"/>
      <c r="SVW50" s="191"/>
      <c r="SVX50" s="191"/>
      <c r="SVY50" s="191"/>
      <c r="SVZ50" s="191"/>
      <c r="SWA50" s="191"/>
      <c r="SWB50" s="191"/>
      <c r="SWC50" s="191"/>
      <c r="SWD50" s="191"/>
      <c r="SWE50" s="191"/>
      <c r="SWF50" s="191"/>
      <c r="SWG50" s="191"/>
      <c r="SWH50" s="191"/>
      <c r="SWI50" s="191"/>
      <c r="SWJ50" s="191"/>
      <c r="SWK50" s="191"/>
      <c r="SWL50" s="191"/>
      <c r="SWM50" s="191"/>
      <c r="SWN50" s="191"/>
      <c r="SWO50" s="191"/>
      <c r="SWP50" s="191"/>
      <c r="SWQ50" s="191"/>
      <c r="SWR50" s="191"/>
      <c r="SWS50" s="191"/>
      <c r="SWT50" s="191"/>
      <c r="SWU50" s="191"/>
      <c r="SWV50" s="191"/>
      <c r="SWW50" s="191"/>
      <c r="SWX50" s="191"/>
      <c r="SWY50" s="191"/>
      <c r="SWZ50" s="191"/>
      <c r="SXA50" s="191"/>
      <c r="SXB50" s="191"/>
      <c r="SXC50" s="191"/>
      <c r="SXD50" s="191"/>
      <c r="SXE50" s="191"/>
      <c r="SXF50" s="191"/>
      <c r="SXG50" s="191"/>
      <c r="SXH50" s="191"/>
      <c r="SXI50" s="191"/>
      <c r="SXJ50" s="191"/>
      <c r="SXK50" s="191"/>
      <c r="SXL50" s="191"/>
      <c r="SXM50" s="191"/>
      <c r="SXN50" s="191"/>
      <c r="SXO50" s="191"/>
      <c r="SXP50" s="191"/>
      <c r="SXQ50" s="191"/>
      <c r="SXR50" s="191"/>
      <c r="SXS50" s="191"/>
      <c r="SXT50" s="191"/>
      <c r="SXU50" s="191"/>
      <c r="SXV50" s="191"/>
      <c r="SXW50" s="191"/>
      <c r="SXX50" s="191"/>
      <c r="SXY50" s="191"/>
      <c r="SXZ50" s="191"/>
      <c r="SYA50" s="191"/>
      <c r="SYB50" s="191"/>
      <c r="SYC50" s="191"/>
      <c r="SYD50" s="191"/>
      <c r="SYE50" s="191"/>
      <c r="SYF50" s="191"/>
      <c r="SYG50" s="191"/>
      <c r="SYH50" s="191"/>
      <c r="SYI50" s="191"/>
      <c r="SYJ50" s="191"/>
      <c r="SYK50" s="191"/>
      <c r="SYL50" s="191"/>
      <c r="SYM50" s="191"/>
      <c r="SYN50" s="191"/>
      <c r="SYO50" s="191"/>
      <c r="SYP50" s="191"/>
      <c r="SYQ50" s="191"/>
      <c r="SYR50" s="191"/>
      <c r="SYS50" s="191"/>
      <c r="SYT50" s="191"/>
      <c r="SYU50" s="191"/>
      <c r="SYV50" s="191"/>
      <c r="SYW50" s="191"/>
      <c r="SYX50" s="191"/>
      <c r="SYY50" s="191"/>
      <c r="SYZ50" s="191"/>
      <c r="SZA50" s="191"/>
      <c r="SZB50" s="191"/>
      <c r="SZC50" s="191"/>
      <c r="SZD50" s="191"/>
      <c r="SZE50" s="191"/>
      <c r="SZF50" s="191"/>
      <c r="SZG50" s="191"/>
      <c r="SZH50" s="191"/>
      <c r="SZI50" s="191"/>
      <c r="SZJ50" s="191"/>
      <c r="SZK50" s="191"/>
      <c r="SZL50" s="191"/>
      <c r="SZM50" s="191"/>
      <c r="SZN50" s="191"/>
      <c r="SZO50" s="191"/>
      <c r="SZP50" s="191"/>
      <c r="SZQ50" s="191"/>
      <c r="SZR50" s="191"/>
      <c r="SZS50" s="191"/>
      <c r="SZT50" s="191"/>
      <c r="SZU50" s="191"/>
      <c r="SZV50" s="191"/>
      <c r="SZW50" s="191"/>
      <c r="SZX50" s="191"/>
      <c r="SZY50" s="191"/>
      <c r="SZZ50" s="191"/>
      <c r="TAA50" s="191"/>
      <c r="TAB50" s="191"/>
      <c r="TAC50" s="191"/>
      <c r="TAD50" s="191"/>
      <c r="TAE50" s="191"/>
      <c r="TAF50" s="191"/>
      <c r="TAG50" s="191"/>
      <c r="TAH50" s="191"/>
      <c r="TAI50" s="191"/>
      <c r="TAJ50" s="191"/>
      <c r="TAK50" s="191"/>
      <c r="TAL50" s="191"/>
      <c r="TAM50" s="191"/>
      <c r="TAN50" s="191"/>
      <c r="TAO50" s="191"/>
      <c r="TAP50" s="191"/>
      <c r="TAQ50" s="191"/>
      <c r="TAR50" s="191"/>
      <c r="TAS50" s="191"/>
      <c r="TAT50" s="191"/>
      <c r="TAU50" s="191"/>
      <c r="TAV50" s="191"/>
      <c r="TAW50" s="191"/>
      <c r="TAX50" s="191"/>
      <c r="TAY50" s="191"/>
      <c r="TAZ50" s="191"/>
      <c r="TBA50" s="191"/>
      <c r="TBB50" s="191"/>
      <c r="TBC50" s="191"/>
      <c r="TBD50" s="191"/>
      <c r="TBE50" s="191"/>
      <c r="TBF50" s="191"/>
      <c r="TBG50" s="191"/>
      <c r="TBH50" s="191"/>
      <c r="TBI50" s="191"/>
      <c r="TBJ50" s="191"/>
      <c r="TBK50" s="191"/>
      <c r="TBL50" s="191"/>
      <c r="TBM50" s="191"/>
      <c r="TBN50" s="191"/>
      <c r="TBO50" s="191"/>
      <c r="TBP50" s="191"/>
      <c r="TBQ50" s="191"/>
      <c r="TBR50" s="191"/>
      <c r="TBS50" s="191"/>
      <c r="TBT50" s="191"/>
      <c r="TBU50" s="191"/>
      <c r="TBV50" s="191"/>
      <c r="TBW50" s="191"/>
      <c r="TBX50" s="191"/>
      <c r="TBY50" s="191"/>
      <c r="TBZ50" s="191"/>
      <c r="TCA50" s="191"/>
      <c r="TCB50" s="191"/>
      <c r="TCC50" s="191"/>
      <c r="TCD50" s="191"/>
      <c r="TCE50" s="191"/>
      <c r="TCF50" s="191"/>
      <c r="TCG50" s="191"/>
      <c r="TCH50" s="191"/>
      <c r="TCI50" s="191"/>
      <c r="TCJ50" s="191"/>
      <c r="TCK50" s="191"/>
      <c r="TCL50" s="191"/>
      <c r="TCM50" s="191"/>
      <c r="TCN50" s="191"/>
      <c r="TCO50" s="191"/>
      <c r="TCP50" s="191"/>
      <c r="TCQ50" s="191"/>
      <c r="TCR50" s="191"/>
      <c r="TCS50" s="191"/>
      <c r="TCT50" s="191"/>
      <c r="TCU50" s="191"/>
      <c r="TCV50" s="191"/>
      <c r="TCW50" s="191"/>
      <c r="TCX50" s="191"/>
      <c r="TCY50" s="191"/>
      <c r="TCZ50" s="191"/>
      <c r="TDA50" s="191"/>
      <c r="TDB50" s="191"/>
      <c r="TDC50" s="191"/>
      <c r="TDD50" s="191"/>
      <c r="TDE50" s="191"/>
      <c r="TDF50" s="191"/>
      <c r="TDG50" s="191"/>
      <c r="TDH50" s="191"/>
      <c r="TDI50" s="191"/>
      <c r="TDJ50" s="191"/>
      <c r="TDK50" s="191"/>
      <c r="TDL50" s="191"/>
      <c r="TDM50" s="191"/>
      <c r="TDN50" s="191"/>
      <c r="TDO50" s="191"/>
      <c r="TDP50" s="191"/>
      <c r="TDQ50" s="191"/>
      <c r="TDR50" s="191"/>
      <c r="TDS50" s="191"/>
      <c r="TDT50" s="191"/>
      <c r="TDU50" s="191"/>
      <c r="TDV50" s="191"/>
      <c r="TDW50" s="191"/>
      <c r="TDX50" s="191"/>
      <c r="TDY50" s="191"/>
      <c r="TDZ50" s="191"/>
      <c r="TEA50" s="191"/>
      <c r="TEB50" s="191"/>
      <c r="TEC50" s="191"/>
      <c r="TED50" s="191"/>
      <c r="TEE50" s="191"/>
      <c r="TEF50" s="191"/>
      <c r="TEG50" s="191"/>
      <c r="TEH50" s="191"/>
      <c r="TEI50" s="191"/>
      <c r="TEJ50" s="191"/>
      <c r="TEK50" s="191"/>
      <c r="TEL50" s="191"/>
      <c r="TEM50" s="191"/>
      <c r="TEN50" s="191"/>
      <c r="TEO50" s="191"/>
      <c r="TEP50" s="191"/>
      <c r="TEQ50" s="191"/>
      <c r="TER50" s="191"/>
      <c r="TES50" s="191"/>
      <c r="TET50" s="191"/>
      <c r="TEU50" s="191"/>
      <c r="TEV50" s="191"/>
      <c r="TEW50" s="191"/>
      <c r="TEX50" s="191"/>
      <c r="TEY50" s="191"/>
      <c r="TEZ50" s="191"/>
      <c r="TFA50" s="191"/>
      <c r="TFB50" s="191"/>
      <c r="TFC50" s="191"/>
      <c r="TFD50" s="191"/>
      <c r="TFE50" s="191"/>
      <c r="TFF50" s="191"/>
      <c r="TFG50" s="191"/>
      <c r="TFH50" s="191"/>
      <c r="TFI50" s="191"/>
      <c r="TFJ50" s="191"/>
      <c r="TFK50" s="191"/>
      <c r="TFL50" s="191"/>
      <c r="TFM50" s="191"/>
      <c r="TFN50" s="191"/>
      <c r="TFO50" s="191"/>
      <c r="TFP50" s="191"/>
      <c r="TFQ50" s="191"/>
      <c r="TFR50" s="191"/>
      <c r="TFS50" s="191"/>
      <c r="TFT50" s="191"/>
      <c r="TFU50" s="191"/>
      <c r="TFV50" s="191"/>
      <c r="TFW50" s="191"/>
      <c r="TFX50" s="191"/>
      <c r="TFY50" s="191"/>
      <c r="TFZ50" s="191"/>
      <c r="TGA50" s="191"/>
      <c r="TGB50" s="191"/>
      <c r="TGC50" s="191"/>
      <c r="TGD50" s="191"/>
      <c r="TGE50" s="191"/>
      <c r="TGF50" s="191"/>
      <c r="TGG50" s="191"/>
      <c r="TGH50" s="191"/>
      <c r="TGI50" s="191"/>
      <c r="TGJ50" s="191"/>
      <c r="TGK50" s="191"/>
      <c r="TGL50" s="191"/>
      <c r="TGM50" s="191"/>
      <c r="TGN50" s="191"/>
      <c r="TGO50" s="191"/>
      <c r="TGP50" s="191"/>
      <c r="TGQ50" s="191"/>
      <c r="TGR50" s="191"/>
      <c r="TGS50" s="191"/>
      <c r="TGT50" s="191"/>
      <c r="TGU50" s="191"/>
      <c r="TGV50" s="191"/>
      <c r="TGW50" s="191"/>
      <c r="TGX50" s="191"/>
      <c r="TGY50" s="191"/>
      <c r="TGZ50" s="191"/>
      <c r="THA50" s="191"/>
      <c r="THB50" s="191"/>
      <c r="THC50" s="191"/>
      <c r="THD50" s="191"/>
      <c r="THE50" s="191"/>
      <c r="THF50" s="191"/>
      <c r="THG50" s="191"/>
      <c r="THH50" s="191"/>
      <c r="THI50" s="191"/>
      <c r="THJ50" s="191"/>
      <c r="THK50" s="191"/>
      <c r="THL50" s="191"/>
      <c r="THM50" s="191"/>
      <c r="THN50" s="191"/>
      <c r="THO50" s="191"/>
      <c r="THP50" s="191"/>
      <c r="THQ50" s="191"/>
      <c r="THR50" s="191"/>
      <c r="THS50" s="191"/>
      <c r="THT50" s="191"/>
      <c r="THU50" s="191"/>
      <c r="THV50" s="191"/>
      <c r="THW50" s="191"/>
      <c r="THX50" s="191"/>
      <c r="THY50" s="191"/>
      <c r="THZ50" s="191"/>
      <c r="TIA50" s="191"/>
      <c r="TIB50" s="191"/>
      <c r="TIC50" s="191"/>
      <c r="TID50" s="191"/>
      <c r="TIE50" s="191"/>
      <c r="TIF50" s="191"/>
      <c r="TIG50" s="191"/>
      <c r="TIH50" s="191"/>
      <c r="TII50" s="191"/>
      <c r="TIJ50" s="191"/>
      <c r="TIK50" s="191"/>
      <c r="TIL50" s="191"/>
      <c r="TIM50" s="191"/>
      <c r="TIN50" s="191"/>
      <c r="TIO50" s="191"/>
      <c r="TIP50" s="191"/>
      <c r="TIQ50" s="191"/>
      <c r="TIR50" s="191"/>
      <c r="TIS50" s="191"/>
      <c r="TIT50" s="191"/>
      <c r="TIU50" s="191"/>
      <c r="TIV50" s="191"/>
      <c r="TIW50" s="191"/>
      <c r="TIX50" s="191"/>
      <c r="TIY50" s="191"/>
      <c r="TIZ50" s="191"/>
      <c r="TJA50" s="191"/>
      <c r="TJB50" s="191"/>
      <c r="TJC50" s="191"/>
      <c r="TJD50" s="191"/>
      <c r="TJE50" s="191"/>
      <c r="TJF50" s="191"/>
      <c r="TJG50" s="191"/>
      <c r="TJH50" s="191"/>
      <c r="TJI50" s="191"/>
      <c r="TJJ50" s="191"/>
      <c r="TJK50" s="191"/>
      <c r="TJL50" s="191"/>
      <c r="TJM50" s="191"/>
      <c r="TJN50" s="191"/>
      <c r="TJO50" s="191"/>
      <c r="TJP50" s="191"/>
      <c r="TJQ50" s="191"/>
      <c r="TJR50" s="191"/>
      <c r="TJS50" s="191"/>
      <c r="TJT50" s="191"/>
      <c r="TJU50" s="191"/>
      <c r="TJV50" s="191"/>
      <c r="TJW50" s="191"/>
      <c r="TJX50" s="191"/>
      <c r="TJY50" s="191"/>
      <c r="TJZ50" s="191"/>
      <c r="TKA50" s="191"/>
      <c r="TKB50" s="191"/>
      <c r="TKC50" s="191"/>
      <c r="TKD50" s="191"/>
      <c r="TKE50" s="191"/>
      <c r="TKF50" s="191"/>
      <c r="TKG50" s="191"/>
      <c r="TKH50" s="191"/>
      <c r="TKI50" s="191"/>
      <c r="TKJ50" s="191"/>
      <c r="TKK50" s="191"/>
      <c r="TKL50" s="191"/>
      <c r="TKM50" s="191"/>
      <c r="TKN50" s="191"/>
      <c r="TKO50" s="191"/>
      <c r="TKP50" s="191"/>
      <c r="TKQ50" s="191"/>
      <c r="TKR50" s="191"/>
      <c r="TKS50" s="191"/>
      <c r="TKT50" s="191"/>
      <c r="TKU50" s="191"/>
      <c r="TKV50" s="191"/>
      <c r="TKW50" s="191"/>
      <c r="TKX50" s="191"/>
      <c r="TKY50" s="191"/>
      <c r="TKZ50" s="191"/>
      <c r="TLA50" s="191"/>
      <c r="TLB50" s="191"/>
      <c r="TLC50" s="191"/>
      <c r="TLD50" s="191"/>
      <c r="TLE50" s="191"/>
      <c r="TLF50" s="191"/>
      <c r="TLG50" s="191"/>
      <c r="TLH50" s="191"/>
      <c r="TLI50" s="191"/>
      <c r="TLJ50" s="191"/>
      <c r="TLK50" s="191"/>
      <c r="TLL50" s="191"/>
      <c r="TLM50" s="191"/>
      <c r="TLN50" s="191"/>
      <c r="TLO50" s="191"/>
      <c r="TLP50" s="191"/>
      <c r="TLQ50" s="191"/>
      <c r="TLR50" s="191"/>
      <c r="TLS50" s="191"/>
      <c r="TLT50" s="191"/>
      <c r="TLU50" s="191"/>
      <c r="TLV50" s="191"/>
      <c r="TLW50" s="191"/>
      <c r="TLX50" s="191"/>
      <c r="TLY50" s="191"/>
      <c r="TLZ50" s="191"/>
      <c r="TMA50" s="191"/>
      <c r="TMB50" s="191"/>
      <c r="TMC50" s="191"/>
      <c r="TMD50" s="191"/>
      <c r="TME50" s="191"/>
      <c r="TMF50" s="191"/>
      <c r="TMG50" s="191"/>
      <c r="TMH50" s="191"/>
      <c r="TMI50" s="191"/>
      <c r="TMJ50" s="191"/>
      <c r="TMK50" s="191"/>
      <c r="TML50" s="191"/>
      <c r="TMM50" s="191"/>
      <c r="TMN50" s="191"/>
      <c r="TMO50" s="191"/>
      <c r="TMP50" s="191"/>
      <c r="TMQ50" s="191"/>
      <c r="TMR50" s="191"/>
      <c r="TMS50" s="191"/>
      <c r="TMT50" s="191"/>
      <c r="TMU50" s="191"/>
      <c r="TMV50" s="191"/>
      <c r="TMW50" s="191"/>
      <c r="TMX50" s="191"/>
      <c r="TMY50" s="191"/>
      <c r="TMZ50" s="191"/>
      <c r="TNA50" s="191"/>
      <c r="TNB50" s="191"/>
      <c r="TNC50" s="191"/>
      <c r="TND50" s="191"/>
      <c r="TNE50" s="191"/>
      <c r="TNF50" s="191"/>
      <c r="TNG50" s="191"/>
      <c r="TNH50" s="191"/>
      <c r="TNI50" s="191"/>
      <c r="TNJ50" s="191"/>
      <c r="TNK50" s="191"/>
      <c r="TNL50" s="191"/>
      <c r="TNM50" s="191"/>
      <c r="TNN50" s="191"/>
      <c r="TNO50" s="191"/>
      <c r="TNP50" s="191"/>
      <c r="TNQ50" s="191"/>
      <c r="TNR50" s="191"/>
      <c r="TNS50" s="191"/>
      <c r="TNT50" s="191"/>
      <c r="TNU50" s="191"/>
      <c r="TNV50" s="191"/>
      <c r="TNW50" s="191"/>
      <c r="TNX50" s="191"/>
      <c r="TNY50" s="191"/>
      <c r="TNZ50" s="191"/>
      <c r="TOA50" s="191"/>
      <c r="TOB50" s="191"/>
      <c r="TOC50" s="191"/>
      <c r="TOD50" s="191"/>
      <c r="TOE50" s="191"/>
      <c r="TOF50" s="191"/>
      <c r="TOG50" s="191"/>
      <c r="TOH50" s="191"/>
      <c r="TOI50" s="191"/>
      <c r="TOJ50" s="191"/>
      <c r="TOK50" s="191"/>
      <c r="TOL50" s="191"/>
      <c r="TOM50" s="191"/>
      <c r="TON50" s="191"/>
      <c r="TOO50" s="191"/>
      <c r="TOP50" s="191"/>
      <c r="TOQ50" s="191"/>
      <c r="TOR50" s="191"/>
      <c r="TOS50" s="191"/>
      <c r="TOT50" s="191"/>
      <c r="TOU50" s="191"/>
      <c r="TOV50" s="191"/>
      <c r="TOW50" s="191"/>
      <c r="TOX50" s="191"/>
      <c r="TOY50" s="191"/>
      <c r="TOZ50" s="191"/>
      <c r="TPA50" s="191"/>
      <c r="TPB50" s="191"/>
      <c r="TPC50" s="191"/>
      <c r="TPD50" s="191"/>
      <c r="TPE50" s="191"/>
      <c r="TPF50" s="191"/>
      <c r="TPG50" s="191"/>
      <c r="TPH50" s="191"/>
      <c r="TPI50" s="191"/>
      <c r="TPJ50" s="191"/>
      <c r="TPK50" s="191"/>
      <c r="TPL50" s="191"/>
      <c r="TPM50" s="191"/>
      <c r="TPN50" s="191"/>
      <c r="TPO50" s="191"/>
      <c r="TPP50" s="191"/>
      <c r="TPQ50" s="191"/>
      <c r="TPR50" s="191"/>
      <c r="TPS50" s="191"/>
      <c r="TPT50" s="191"/>
      <c r="TPU50" s="191"/>
      <c r="TPV50" s="191"/>
      <c r="TPW50" s="191"/>
      <c r="TPX50" s="191"/>
      <c r="TPY50" s="191"/>
      <c r="TPZ50" s="191"/>
      <c r="TQA50" s="191"/>
      <c r="TQB50" s="191"/>
      <c r="TQC50" s="191"/>
      <c r="TQD50" s="191"/>
      <c r="TQE50" s="191"/>
      <c r="TQF50" s="191"/>
      <c r="TQG50" s="191"/>
      <c r="TQH50" s="191"/>
      <c r="TQI50" s="191"/>
      <c r="TQJ50" s="191"/>
      <c r="TQK50" s="191"/>
      <c r="TQL50" s="191"/>
      <c r="TQM50" s="191"/>
      <c r="TQN50" s="191"/>
      <c r="TQO50" s="191"/>
      <c r="TQP50" s="191"/>
      <c r="TQQ50" s="191"/>
      <c r="TQR50" s="191"/>
      <c r="TQS50" s="191"/>
      <c r="TQT50" s="191"/>
      <c r="TQU50" s="191"/>
      <c r="TQV50" s="191"/>
      <c r="TQW50" s="191"/>
      <c r="TQX50" s="191"/>
      <c r="TQY50" s="191"/>
      <c r="TQZ50" s="191"/>
      <c r="TRA50" s="191"/>
      <c r="TRB50" s="191"/>
      <c r="TRC50" s="191"/>
      <c r="TRD50" s="191"/>
      <c r="TRE50" s="191"/>
      <c r="TRF50" s="191"/>
      <c r="TRG50" s="191"/>
      <c r="TRH50" s="191"/>
      <c r="TRI50" s="191"/>
      <c r="TRJ50" s="191"/>
      <c r="TRK50" s="191"/>
      <c r="TRL50" s="191"/>
      <c r="TRM50" s="191"/>
      <c r="TRN50" s="191"/>
      <c r="TRO50" s="191"/>
      <c r="TRP50" s="191"/>
      <c r="TRQ50" s="191"/>
      <c r="TRR50" s="191"/>
      <c r="TRS50" s="191"/>
      <c r="TRT50" s="191"/>
      <c r="TRU50" s="191"/>
      <c r="TRV50" s="191"/>
      <c r="TRW50" s="191"/>
      <c r="TRX50" s="191"/>
      <c r="TRY50" s="191"/>
      <c r="TRZ50" s="191"/>
      <c r="TSA50" s="191"/>
      <c r="TSB50" s="191"/>
      <c r="TSC50" s="191"/>
      <c r="TSD50" s="191"/>
      <c r="TSE50" s="191"/>
      <c r="TSF50" s="191"/>
      <c r="TSG50" s="191"/>
      <c r="TSH50" s="191"/>
      <c r="TSI50" s="191"/>
      <c r="TSJ50" s="191"/>
      <c r="TSK50" s="191"/>
      <c r="TSL50" s="191"/>
      <c r="TSM50" s="191"/>
      <c r="TSN50" s="191"/>
      <c r="TSO50" s="191"/>
      <c r="TSP50" s="191"/>
      <c r="TSQ50" s="191"/>
      <c r="TSR50" s="191"/>
      <c r="TSS50" s="191"/>
      <c r="TST50" s="191"/>
      <c r="TSU50" s="191"/>
      <c r="TSV50" s="191"/>
      <c r="TSW50" s="191"/>
      <c r="TSX50" s="191"/>
      <c r="TSY50" s="191"/>
      <c r="TSZ50" s="191"/>
      <c r="TTA50" s="191"/>
      <c r="TTB50" s="191"/>
      <c r="TTC50" s="191"/>
      <c r="TTD50" s="191"/>
      <c r="TTE50" s="191"/>
      <c r="TTF50" s="191"/>
      <c r="TTG50" s="191"/>
      <c r="TTH50" s="191"/>
      <c r="TTI50" s="191"/>
      <c r="TTJ50" s="191"/>
      <c r="TTK50" s="191"/>
      <c r="TTL50" s="191"/>
      <c r="TTM50" s="191"/>
      <c r="TTN50" s="191"/>
      <c r="TTO50" s="191"/>
      <c r="TTP50" s="191"/>
      <c r="TTQ50" s="191"/>
      <c r="TTR50" s="191"/>
      <c r="TTS50" s="191"/>
      <c r="TTT50" s="191"/>
      <c r="TTU50" s="191"/>
      <c r="TTV50" s="191"/>
      <c r="TTW50" s="191"/>
      <c r="TTX50" s="191"/>
      <c r="TTY50" s="191"/>
      <c r="TTZ50" s="191"/>
      <c r="TUA50" s="191"/>
      <c r="TUB50" s="191"/>
      <c r="TUC50" s="191"/>
      <c r="TUD50" s="191"/>
      <c r="TUE50" s="191"/>
      <c r="TUF50" s="191"/>
      <c r="TUG50" s="191"/>
      <c r="TUH50" s="191"/>
      <c r="TUI50" s="191"/>
      <c r="TUJ50" s="191"/>
      <c r="TUK50" s="191"/>
      <c r="TUL50" s="191"/>
      <c r="TUM50" s="191"/>
      <c r="TUN50" s="191"/>
      <c r="TUO50" s="191"/>
      <c r="TUP50" s="191"/>
      <c r="TUQ50" s="191"/>
      <c r="TUR50" s="191"/>
      <c r="TUS50" s="191"/>
      <c r="TUT50" s="191"/>
      <c r="TUU50" s="191"/>
      <c r="TUV50" s="191"/>
      <c r="TUW50" s="191"/>
      <c r="TUX50" s="191"/>
      <c r="TUY50" s="191"/>
      <c r="TUZ50" s="191"/>
      <c r="TVA50" s="191"/>
      <c r="TVB50" s="191"/>
      <c r="TVC50" s="191"/>
      <c r="TVD50" s="191"/>
      <c r="TVE50" s="191"/>
      <c r="TVF50" s="191"/>
      <c r="TVG50" s="191"/>
      <c r="TVH50" s="191"/>
      <c r="TVI50" s="191"/>
      <c r="TVJ50" s="191"/>
      <c r="TVK50" s="191"/>
      <c r="TVL50" s="191"/>
      <c r="TVM50" s="191"/>
      <c r="TVN50" s="191"/>
      <c r="TVO50" s="191"/>
      <c r="TVP50" s="191"/>
      <c r="TVQ50" s="191"/>
      <c r="TVR50" s="191"/>
      <c r="TVS50" s="191"/>
      <c r="TVT50" s="191"/>
      <c r="TVU50" s="191"/>
      <c r="TVV50" s="191"/>
      <c r="TVW50" s="191"/>
      <c r="TVX50" s="191"/>
      <c r="TVY50" s="191"/>
      <c r="TVZ50" s="191"/>
      <c r="TWA50" s="191"/>
      <c r="TWB50" s="191"/>
      <c r="TWC50" s="191"/>
      <c r="TWD50" s="191"/>
      <c r="TWE50" s="191"/>
      <c r="TWF50" s="191"/>
      <c r="TWG50" s="191"/>
      <c r="TWH50" s="191"/>
      <c r="TWI50" s="191"/>
      <c r="TWJ50" s="191"/>
      <c r="TWK50" s="191"/>
      <c r="TWL50" s="191"/>
      <c r="TWM50" s="191"/>
      <c r="TWN50" s="191"/>
      <c r="TWO50" s="191"/>
      <c r="TWP50" s="191"/>
      <c r="TWQ50" s="191"/>
      <c r="TWR50" s="191"/>
      <c r="TWS50" s="191"/>
      <c r="TWT50" s="191"/>
      <c r="TWU50" s="191"/>
      <c r="TWV50" s="191"/>
      <c r="TWW50" s="191"/>
      <c r="TWX50" s="191"/>
      <c r="TWY50" s="191"/>
      <c r="TWZ50" s="191"/>
      <c r="TXA50" s="191"/>
      <c r="TXB50" s="191"/>
      <c r="TXC50" s="191"/>
      <c r="TXD50" s="191"/>
      <c r="TXE50" s="191"/>
      <c r="TXF50" s="191"/>
      <c r="TXG50" s="191"/>
      <c r="TXH50" s="191"/>
      <c r="TXI50" s="191"/>
      <c r="TXJ50" s="191"/>
      <c r="TXK50" s="191"/>
      <c r="TXL50" s="191"/>
      <c r="TXM50" s="191"/>
      <c r="TXN50" s="191"/>
      <c r="TXO50" s="191"/>
      <c r="TXP50" s="191"/>
      <c r="TXQ50" s="191"/>
      <c r="TXR50" s="191"/>
      <c r="TXS50" s="191"/>
      <c r="TXT50" s="191"/>
      <c r="TXU50" s="191"/>
      <c r="TXV50" s="191"/>
      <c r="TXW50" s="191"/>
      <c r="TXX50" s="191"/>
      <c r="TXY50" s="191"/>
      <c r="TXZ50" s="191"/>
      <c r="TYA50" s="191"/>
      <c r="TYB50" s="191"/>
      <c r="TYC50" s="191"/>
      <c r="TYD50" s="191"/>
      <c r="TYE50" s="191"/>
      <c r="TYF50" s="191"/>
      <c r="TYG50" s="191"/>
      <c r="TYH50" s="191"/>
      <c r="TYI50" s="191"/>
      <c r="TYJ50" s="191"/>
      <c r="TYK50" s="191"/>
      <c r="TYL50" s="191"/>
      <c r="TYM50" s="191"/>
      <c r="TYN50" s="191"/>
      <c r="TYO50" s="191"/>
      <c r="TYP50" s="191"/>
      <c r="TYQ50" s="191"/>
      <c r="TYR50" s="191"/>
      <c r="TYS50" s="191"/>
      <c r="TYT50" s="191"/>
      <c r="TYU50" s="191"/>
      <c r="TYV50" s="191"/>
      <c r="TYW50" s="191"/>
      <c r="TYX50" s="191"/>
      <c r="TYY50" s="191"/>
      <c r="TYZ50" s="191"/>
      <c r="TZA50" s="191"/>
      <c r="TZB50" s="191"/>
      <c r="TZC50" s="191"/>
      <c r="TZD50" s="191"/>
      <c r="TZE50" s="191"/>
      <c r="TZF50" s="191"/>
      <c r="TZG50" s="191"/>
      <c r="TZH50" s="191"/>
      <c r="TZI50" s="191"/>
      <c r="TZJ50" s="191"/>
      <c r="TZK50" s="191"/>
      <c r="TZL50" s="191"/>
      <c r="TZM50" s="191"/>
      <c r="TZN50" s="191"/>
      <c r="TZO50" s="191"/>
      <c r="TZP50" s="191"/>
      <c r="TZQ50" s="191"/>
      <c r="TZR50" s="191"/>
      <c r="TZS50" s="191"/>
      <c r="TZT50" s="191"/>
      <c r="TZU50" s="191"/>
      <c r="TZV50" s="191"/>
      <c r="TZW50" s="191"/>
      <c r="TZX50" s="191"/>
      <c r="TZY50" s="191"/>
      <c r="TZZ50" s="191"/>
      <c r="UAA50" s="191"/>
      <c r="UAB50" s="191"/>
      <c r="UAC50" s="191"/>
      <c r="UAD50" s="191"/>
      <c r="UAE50" s="191"/>
      <c r="UAF50" s="191"/>
      <c r="UAG50" s="191"/>
      <c r="UAH50" s="191"/>
      <c r="UAI50" s="191"/>
      <c r="UAJ50" s="191"/>
      <c r="UAK50" s="191"/>
      <c r="UAL50" s="191"/>
      <c r="UAM50" s="191"/>
      <c r="UAN50" s="191"/>
      <c r="UAO50" s="191"/>
      <c r="UAP50" s="191"/>
      <c r="UAQ50" s="191"/>
      <c r="UAR50" s="191"/>
      <c r="UAS50" s="191"/>
      <c r="UAT50" s="191"/>
      <c r="UAU50" s="191"/>
      <c r="UAV50" s="191"/>
      <c r="UAW50" s="191"/>
      <c r="UAX50" s="191"/>
      <c r="UAY50" s="191"/>
      <c r="UAZ50" s="191"/>
      <c r="UBA50" s="191"/>
      <c r="UBB50" s="191"/>
      <c r="UBC50" s="191"/>
      <c r="UBD50" s="191"/>
      <c r="UBE50" s="191"/>
      <c r="UBF50" s="191"/>
      <c r="UBG50" s="191"/>
      <c r="UBH50" s="191"/>
      <c r="UBI50" s="191"/>
      <c r="UBJ50" s="191"/>
      <c r="UBK50" s="191"/>
      <c r="UBL50" s="191"/>
      <c r="UBM50" s="191"/>
      <c r="UBN50" s="191"/>
      <c r="UBO50" s="191"/>
      <c r="UBP50" s="191"/>
      <c r="UBQ50" s="191"/>
      <c r="UBR50" s="191"/>
      <c r="UBS50" s="191"/>
      <c r="UBT50" s="191"/>
      <c r="UBU50" s="191"/>
      <c r="UBV50" s="191"/>
      <c r="UBW50" s="191"/>
      <c r="UBX50" s="191"/>
      <c r="UBY50" s="191"/>
      <c r="UBZ50" s="191"/>
      <c r="UCA50" s="191"/>
      <c r="UCB50" s="191"/>
      <c r="UCC50" s="191"/>
      <c r="UCD50" s="191"/>
      <c r="UCE50" s="191"/>
      <c r="UCF50" s="191"/>
      <c r="UCG50" s="191"/>
      <c r="UCH50" s="191"/>
      <c r="UCI50" s="191"/>
      <c r="UCJ50" s="191"/>
      <c r="UCK50" s="191"/>
      <c r="UCL50" s="191"/>
      <c r="UCM50" s="191"/>
      <c r="UCN50" s="191"/>
      <c r="UCO50" s="191"/>
      <c r="UCP50" s="191"/>
      <c r="UCQ50" s="191"/>
      <c r="UCR50" s="191"/>
      <c r="UCS50" s="191"/>
      <c r="UCT50" s="191"/>
      <c r="UCU50" s="191"/>
      <c r="UCV50" s="191"/>
      <c r="UCW50" s="191"/>
      <c r="UCX50" s="191"/>
      <c r="UCY50" s="191"/>
      <c r="UCZ50" s="191"/>
      <c r="UDA50" s="191"/>
      <c r="UDB50" s="191"/>
      <c r="UDC50" s="191"/>
      <c r="UDD50" s="191"/>
      <c r="UDE50" s="191"/>
      <c r="UDF50" s="191"/>
      <c r="UDG50" s="191"/>
      <c r="UDH50" s="191"/>
      <c r="UDI50" s="191"/>
      <c r="UDJ50" s="191"/>
      <c r="UDK50" s="191"/>
      <c r="UDL50" s="191"/>
      <c r="UDM50" s="191"/>
      <c r="UDN50" s="191"/>
      <c r="UDO50" s="191"/>
      <c r="UDP50" s="191"/>
      <c r="UDQ50" s="191"/>
      <c r="UDR50" s="191"/>
      <c r="UDS50" s="191"/>
      <c r="UDT50" s="191"/>
      <c r="UDU50" s="191"/>
      <c r="UDV50" s="191"/>
      <c r="UDW50" s="191"/>
      <c r="UDX50" s="191"/>
      <c r="UDY50" s="191"/>
      <c r="UDZ50" s="191"/>
      <c r="UEA50" s="191"/>
      <c r="UEB50" s="191"/>
      <c r="UEC50" s="191"/>
      <c r="UED50" s="191"/>
      <c r="UEE50" s="191"/>
      <c r="UEF50" s="191"/>
      <c r="UEG50" s="191"/>
      <c r="UEH50" s="191"/>
      <c r="UEI50" s="191"/>
      <c r="UEJ50" s="191"/>
      <c r="UEK50" s="191"/>
      <c r="UEL50" s="191"/>
      <c r="UEM50" s="191"/>
      <c r="UEN50" s="191"/>
      <c r="UEO50" s="191"/>
      <c r="UEP50" s="191"/>
      <c r="UEQ50" s="191"/>
      <c r="UER50" s="191"/>
      <c r="UES50" s="191"/>
      <c r="UET50" s="191"/>
      <c r="UEU50" s="191"/>
      <c r="UEV50" s="191"/>
      <c r="UEW50" s="191"/>
      <c r="UEX50" s="191"/>
      <c r="UEY50" s="191"/>
      <c r="UEZ50" s="191"/>
      <c r="UFA50" s="191"/>
      <c r="UFB50" s="191"/>
      <c r="UFC50" s="191"/>
      <c r="UFD50" s="191"/>
      <c r="UFE50" s="191"/>
      <c r="UFF50" s="191"/>
      <c r="UFG50" s="191"/>
      <c r="UFH50" s="191"/>
      <c r="UFI50" s="191"/>
      <c r="UFJ50" s="191"/>
      <c r="UFK50" s="191"/>
      <c r="UFL50" s="191"/>
      <c r="UFM50" s="191"/>
      <c r="UFN50" s="191"/>
      <c r="UFO50" s="191"/>
      <c r="UFP50" s="191"/>
      <c r="UFQ50" s="191"/>
      <c r="UFR50" s="191"/>
      <c r="UFS50" s="191"/>
      <c r="UFT50" s="191"/>
      <c r="UFU50" s="191"/>
      <c r="UFV50" s="191"/>
      <c r="UFW50" s="191"/>
      <c r="UFX50" s="191"/>
      <c r="UFY50" s="191"/>
      <c r="UFZ50" s="191"/>
      <c r="UGA50" s="191"/>
      <c r="UGB50" s="191"/>
      <c r="UGC50" s="191"/>
      <c r="UGD50" s="191"/>
      <c r="UGE50" s="191"/>
      <c r="UGF50" s="191"/>
      <c r="UGG50" s="191"/>
      <c r="UGH50" s="191"/>
      <c r="UGI50" s="191"/>
      <c r="UGJ50" s="191"/>
      <c r="UGK50" s="191"/>
      <c r="UGL50" s="191"/>
      <c r="UGM50" s="191"/>
      <c r="UGN50" s="191"/>
      <c r="UGO50" s="191"/>
      <c r="UGP50" s="191"/>
      <c r="UGQ50" s="191"/>
      <c r="UGR50" s="191"/>
      <c r="UGS50" s="191"/>
      <c r="UGT50" s="191"/>
      <c r="UGU50" s="191"/>
      <c r="UGV50" s="191"/>
      <c r="UGW50" s="191"/>
      <c r="UGX50" s="191"/>
      <c r="UGY50" s="191"/>
      <c r="UGZ50" s="191"/>
      <c r="UHA50" s="191"/>
      <c r="UHB50" s="191"/>
      <c r="UHC50" s="191"/>
      <c r="UHD50" s="191"/>
      <c r="UHE50" s="191"/>
      <c r="UHF50" s="191"/>
      <c r="UHG50" s="191"/>
      <c r="UHH50" s="191"/>
      <c r="UHI50" s="191"/>
      <c r="UHJ50" s="191"/>
      <c r="UHK50" s="191"/>
      <c r="UHL50" s="191"/>
      <c r="UHM50" s="191"/>
      <c r="UHN50" s="191"/>
      <c r="UHO50" s="191"/>
      <c r="UHP50" s="191"/>
      <c r="UHQ50" s="191"/>
      <c r="UHR50" s="191"/>
      <c r="UHS50" s="191"/>
      <c r="UHT50" s="191"/>
      <c r="UHU50" s="191"/>
      <c r="UHV50" s="191"/>
      <c r="UHW50" s="191"/>
      <c r="UHX50" s="191"/>
      <c r="UHY50" s="191"/>
      <c r="UHZ50" s="191"/>
      <c r="UIA50" s="191"/>
      <c r="UIB50" s="191"/>
      <c r="UIC50" s="191"/>
      <c r="UID50" s="191"/>
      <c r="UIE50" s="191"/>
      <c r="UIF50" s="191"/>
      <c r="UIG50" s="191"/>
      <c r="UIH50" s="191"/>
      <c r="UII50" s="191"/>
      <c r="UIJ50" s="191"/>
      <c r="UIK50" s="191"/>
      <c r="UIL50" s="191"/>
      <c r="UIM50" s="191"/>
      <c r="UIN50" s="191"/>
      <c r="UIO50" s="191"/>
      <c r="UIP50" s="191"/>
      <c r="UIQ50" s="191"/>
      <c r="UIR50" s="191"/>
      <c r="UIS50" s="191"/>
      <c r="UIT50" s="191"/>
      <c r="UIU50" s="191"/>
      <c r="UIV50" s="191"/>
      <c r="UIW50" s="191"/>
      <c r="UIX50" s="191"/>
      <c r="UIY50" s="191"/>
      <c r="UIZ50" s="191"/>
      <c r="UJA50" s="191"/>
      <c r="UJB50" s="191"/>
      <c r="UJC50" s="191"/>
      <c r="UJD50" s="191"/>
      <c r="UJE50" s="191"/>
      <c r="UJF50" s="191"/>
      <c r="UJG50" s="191"/>
      <c r="UJH50" s="191"/>
      <c r="UJI50" s="191"/>
      <c r="UJJ50" s="191"/>
      <c r="UJK50" s="191"/>
      <c r="UJL50" s="191"/>
      <c r="UJM50" s="191"/>
      <c r="UJN50" s="191"/>
      <c r="UJO50" s="191"/>
      <c r="UJP50" s="191"/>
      <c r="UJQ50" s="191"/>
      <c r="UJR50" s="191"/>
      <c r="UJS50" s="191"/>
      <c r="UJT50" s="191"/>
      <c r="UJU50" s="191"/>
      <c r="UJV50" s="191"/>
      <c r="UJW50" s="191"/>
      <c r="UJX50" s="191"/>
      <c r="UJY50" s="191"/>
      <c r="UJZ50" s="191"/>
      <c r="UKA50" s="191"/>
      <c r="UKB50" s="191"/>
      <c r="UKC50" s="191"/>
      <c r="UKD50" s="191"/>
      <c r="UKE50" s="191"/>
      <c r="UKF50" s="191"/>
      <c r="UKG50" s="191"/>
      <c r="UKH50" s="191"/>
      <c r="UKI50" s="191"/>
      <c r="UKJ50" s="191"/>
      <c r="UKK50" s="191"/>
      <c r="UKL50" s="191"/>
      <c r="UKM50" s="191"/>
      <c r="UKN50" s="191"/>
      <c r="UKO50" s="191"/>
      <c r="UKP50" s="191"/>
      <c r="UKQ50" s="191"/>
      <c r="UKR50" s="191"/>
      <c r="UKS50" s="191"/>
      <c r="UKT50" s="191"/>
      <c r="UKU50" s="191"/>
      <c r="UKV50" s="191"/>
      <c r="UKW50" s="191"/>
      <c r="UKX50" s="191"/>
      <c r="UKY50" s="191"/>
      <c r="UKZ50" s="191"/>
      <c r="ULA50" s="191"/>
      <c r="ULB50" s="191"/>
      <c r="ULC50" s="191"/>
      <c r="ULD50" s="191"/>
      <c r="ULE50" s="191"/>
      <c r="ULF50" s="191"/>
      <c r="ULG50" s="191"/>
      <c r="ULH50" s="191"/>
      <c r="ULI50" s="191"/>
      <c r="ULJ50" s="191"/>
      <c r="ULK50" s="191"/>
      <c r="ULL50" s="191"/>
      <c r="ULM50" s="191"/>
      <c r="ULN50" s="191"/>
      <c r="ULO50" s="191"/>
      <c r="ULP50" s="191"/>
      <c r="ULQ50" s="191"/>
      <c r="ULR50" s="191"/>
      <c r="ULS50" s="191"/>
      <c r="ULT50" s="191"/>
      <c r="ULU50" s="191"/>
      <c r="ULV50" s="191"/>
      <c r="ULW50" s="191"/>
      <c r="ULX50" s="191"/>
      <c r="ULY50" s="191"/>
      <c r="ULZ50" s="191"/>
      <c r="UMA50" s="191"/>
      <c r="UMB50" s="191"/>
      <c r="UMC50" s="191"/>
      <c r="UMD50" s="191"/>
      <c r="UME50" s="191"/>
      <c r="UMF50" s="191"/>
      <c r="UMG50" s="191"/>
      <c r="UMH50" s="191"/>
      <c r="UMI50" s="191"/>
      <c r="UMJ50" s="191"/>
      <c r="UMK50" s="191"/>
      <c r="UML50" s="191"/>
      <c r="UMM50" s="191"/>
      <c r="UMN50" s="191"/>
      <c r="UMO50" s="191"/>
      <c r="UMP50" s="191"/>
      <c r="UMQ50" s="191"/>
      <c r="UMR50" s="191"/>
      <c r="UMS50" s="191"/>
      <c r="UMT50" s="191"/>
      <c r="UMU50" s="191"/>
      <c r="UMV50" s="191"/>
      <c r="UMW50" s="191"/>
      <c r="UMX50" s="191"/>
      <c r="UMY50" s="191"/>
      <c r="UMZ50" s="191"/>
      <c r="UNA50" s="191"/>
      <c r="UNB50" s="191"/>
      <c r="UNC50" s="191"/>
      <c r="UND50" s="191"/>
      <c r="UNE50" s="191"/>
      <c r="UNF50" s="191"/>
      <c r="UNG50" s="191"/>
      <c r="UNH50" s="191"/>
      <c r="UNI50" s="191"/>
      <c r="UNJ50" s="191"/>
      <c r="UNK50" s="191"/>
      <c r="UNL50" s="191"/>
      <c r="UNM50" s="191"/>
      <c r="UNN50" s="191"/>
      <c r="UNO50" s="191"/>
      <c r="UNP50" s="191"/>
      <c r="UNQ50" s="191"/>
      <c r="UNR50" s="191"/>
      <c r="UNS50" s="191"/>
      <c r="UNT50" s="191"/>
      <c r="UNU50" s="191"/>
      <c r="UNV50" s="191"/>
      <c r="UNW50" s="191"/>
      <c r="UNX50" s="191"/>
      <c r="UNY50" s="191"/>
      <c r="UNZ50" s="191"/>
      <c r="UOA50" s="191"/>
      <c r="UOB50" s="191"/>
      <c r="UOC50" s="191"/>
      <c r="UOD50" s="191"/>
      <c r="UOE50" s="191"/>
      <c r="UOF50" s="191"/>
      <c r="UOG50" s="191"/>
      <c r="UOH50" s="191"/>
      <c r="UOI50" s="191"/>
      <c r="UOJ50" s="191"/>
      <c r="UOK50" s="191"/>
      <c r="UOL50" s="191"/>
      <c r="UOM50" s="191"/>
      <c r="UON50" s="191"/>
      <c r="UOO50" s="191"/>
      <c r="UOP50" s="191"/>
      <c r="UOQ50" s="191"/>
      <c r="UOR50" s="191"/>
      <c r="UOS50" s="191"/>
      <c r="UOT50" s="191"/>
      <c r="UOU50" s="191"/>
      <c r="UOV50" s="191"/>
      <c r="UOW50" s="191"/>
      <c r="UOX50" s="191"/>
      <c r="UOY50" s="191"/>
      <c r="UOZ50" s="191"/>
      <c r="UPA50" s="191"/>
      <c r="UPB50" s="191"/>
      <c r="UPC50" s="191"/>
      <c r="UPD50" s="191"/>
      <c r="UPE50" s="191"/>
      <c r="UPF50" s="191"/>
      <c r="UPG50" s="191"/>
      <c r="UPH50" s="191"/>
      <c r="UPI50" s="191"/>
      <c r="UPJ50" s="191"/>
      <c r="UPK50" s="191"/>
      <c r="UPL50" s="191"/>
      <c r="UPM50" s="191"/>
      <c r="UPN50" s="191"/>
      <c r="UPO50" s="191"/>
      <c r="UPP50" s="191"/>
      <c r="UPQ50" s="191"/>
      <c r="UPR50" s="191"/>
      <c r="UPS50" s="191"/>
      <c r="UPT50" s="191"/>
      <c r="UPU50" s="191"/>
      <c r="UPV50" s="191"/>
      <c r="UPW50" s="191"/>
      <c r="UPX50" s="191"/>
      <c r="UPY50" s="191"/>
      <c r="UPZ50" s="191"/>
      <c r="UQA50" s="191"/>
      <c r="UQB50" s="191"/>
      <c r="UQC50" s="191"/>
      <c r="UQD50" s="191"/>
      <c r="UQE50" s="191"/>
      <c r="UQF50" s="191"/>
      <c r="UQG50" s="191"/>
      <c r="UQH50" s="191"/>
      <c r="UQI50" s="191"/>
      <c r="UQJ50" s="191"/>
      <c r="UQK50" s="191"/>
      <c r="UQL50" s="191"/>
      <c r="UQM50" s="191"/>
      <c r="UQN50" s="191"/>
      <c r="UQO50" s="191"/>
      <c r="UQP50" s="191"/>
      <c r="UQQ50" s="191"/>
      <c r="UQR50" s="191"/>
      <c r="UQS50" s="191"/>
      <c r="UQT50" s="191"/>
      <c r="UQU50" s="191"/>
      <c r="UQV50" s="191"/>
      <c r="UQW50" s="191"/>
      <c r="UQX50" s="191"/>
      <c r="UQY50" s="191"/>
      <c r="UQZ50" s="191"/>
      <c r="URA50" s="191"/>
      <c r="URB50" s="191"/>
      <c r="URC50" s="191"/>
      <c r="URD50" s="191"/>
      <c r="URE50" s="191"/>
      <c r="URF50" s="191"/>
      <c r="URG50" s="191"/>
      <c r="URH50" s="191"/>
      <c r="URI50" s="191"/>
      <c r="URJ50" s="191"/>
      <c r="URK50" s="191"/>
      <c r="URL50" s="191"/>
      <c r="URM50" s="191"/>
      <c r="URN50" s="191"/>
      <c r="URO50" s="191"/>
      <c r="URP50" s="191"/>
      <c r="URQ50" s="191"/>
      <c r="URR50" s="191"/>
      <c r="URS50" s="191"/>
      <c r="URT50" s="191"/>
      <c r="URU50" s="191"/>
      <c r="URV50" s="191"/>
      <c r="URW50" s="191"/>
      <c r="URX50" s="191"/>
      <c r="URY50" s="191"/>
      <c r="URZ50" s="191"/>
      <c r="USA50" s="191"/>
      <c r="USB50" s="191"/>
      <c r="USC50" s="191"/>
      <c r="USD50" s="191"/>
      <c r="USE50" s="191"/>
      <c r="USF50" s="191"/>
      <c r="USG50" s="191"/>
      <c r="USH50" s="191"/>
      <c r="USI50" s="191"/>
      <c r="USJ50" s="191"/>
      <c r="USK50" s="191"/>
      <c r="USL50" s="191"/>
      <c r="USM50" s="191"/>
      <c r="USN50" s="191"/>
      <c r="USO50" s="191"/>
      <c r="USP50" s="191"/>
      <c r="USQ50" s="191"/>
      <c r="USR50" s="191"/>
      <c r="USS50" s="191"/>
      <c r="UST50" s="191"/>
      <c r="USU50" s="191"/>
      <c r="USV50" s="191"/>
      <c r="USW50" s="191"/>
      <c r="USX50" s="191"/>
      <c r="USY50" s="191"/>
      <c r="USZ50" s="191"/>
      <c r="UTA50" s="191"/>
      <c r="UTB50" s="191"/>
      <c r="UTC50" s="191"/>
      <c r="UTD50" s="191"/>
      <c r="UTE50" s="191"/>
      <c r="UTF50" s="191"/>
      <c r="UTG50" s="191"/>
      <c r="UTH50" s="191"/>
      <c r="UTI50" s="191"/>
      <c r="UTJ50" s="191"/>
      <c r="UTK50" s="191"/>
      <c r="UTL50" s="191"/>
      <c r="UTM50" s="191"/>
      <c r="UTN50" s="191"/>
      <c r="UTO50" s="191"/>
      <c r="UTP50" s="191"/>
      <c r="UTQ50" s="191"/>
      <c r="UTR50" s="191"/>
      <c r="UTS50" s="191"/>
      <c r="UTT50" s="191"/>
      <c r="UTU50" s="191"/>
      <c r="UTV50" s="191"/>
      <c r="UTW50" s="191"/>
      <c r="UTX50" s="191"/>
      <c r="UTY50" s="191"/>
      <c r="UTZ50" s="191"/>
      <c r="UUA50" s="191"/>
      <c r="UUB50" s="191"/>
      <c r="UUC50" s="191"/>
      <c r="UUD50" s="191"/>
      <c r="UUE50" s="191"/>
      <c r="UUF50" s="191"/>
      <c r="UUG50" s="191"/>
      <c r="UUH50" s="191"/>
      <c r="UUI50" s="191"/>
      <c r="UUJ50" s="191"/>
      <c r="UUK50" s="191"/>
      <c r="UUL50" s="191"/>
      <c r="UUM50" s="191"/>
      <c r="UUN50" s="191"/>
      <c r="UUO50" s="191"/>
      <c r="UUP50" s="191"/>
      <c r="UUQ50" s="191"/>
      <c r="UUR50" s="191"/>
      <c r="UUS50" s="191"/>
      <c r="UUT50" s="191"/>
      <c r="UUU50" s="191"/>
      <c r="UUV50" s="191"/>
      <c r="UUW50" s="191"/>
      <c r="UUX50" s="191"/>
      <c r="UUY50" s="191"/>
      <c r="UUZ50" s="191"/>
      <c r="UVA50" s="191"/>
      <c r="UVB50" s="191"/>
      <c r="UVC50" s="191"/>
      <c r="UVD50" s="191"/>
      <c r="UVE50" s="191"/>
      <c r="UVF50" s="191"/>
      <c r="UVG50" s="191"/>
      <c r="UVH50" s="191"/>
      <c r="UVI50" s="191"/>
      <c r="UVJ50" s="191"/>
      <c r="UVK50" s="191"/>
      <c r="UVL50" s="191"/>
      <c r="UVM50" s="191"/>
      <c r="UVN50" s="191"/>
      <c r="UVO50" s="191"/>
      <c r="UVP50" s="191"/>
      <c r="UVQ50" s="191"/>
      <c r="UVR50" s="191"/>
      <c r="UVS50" s="191"/>
      <c r="UVT50" s="191"/>
      <c r="UVU50" s="191"/>
      <c r="UVV50" s="191"/>
      <c r="UVW50" s="191"/>
      <c r="UVX50" s="191"/>
      <c r="UVY50" s="191"/>
      <c r="UVZ50" s="191"/>
      <c r="UWA50" s="191"/>
      <c r="UWB50" s="191"/>
      <c r="UWC50" s="191"/>
      <c r="UWD50" s="191"/>
      <c r="UWE50" s="191"/>
      <c r="UWF50" s="191"/>
      <c r="UWG50" s="191"/>
      <c r="UWH50" s="191"/>
      <c r="UWI50" s="191"/>
      <c r="UWJ50" s="191"/>
      <c r="UWK50" s="191"/>
      <c r="UWL50" s="191"/>
      <c r="UWM50" s="191"/>
      <c r="UWN50" s="191"/>
      <c r="UWO50" s="191"/>
      <c r="UWP50" s="191"/>
      <c r="UWQ50" s="191"/>
      <c r="UWR50" s="191"/>
      <c r="UWS50" s="191"/>
      <c r="UWT50" s="191"/>
      <c r="UWU50" s="191"/>
      <c r="UWV50" s="191"/>
      <c r="UWW50" s="191"/>
      <c r="UWX50" s="191"/>
      <c r="UWY50" s="191"/>
      <c r="UWZ50" s="191"/>
      <c r="UXA50" s="191"/>
      <c r="UXB50" s="191"/>
      <c r="UXC50" s="191"/>
      <c r="UXD50" s="191"/>
      <c r="UXE50" s="191"/>
      <c r="UXF50" s="191"/>
      <c r="UXG50" s="191"/>
      <c r="UXH50" s="191"/>
      <c r="UXI50" s="191"/>
      <c r="UXJ50" s="191"/>
      <c r="UXK50" s="191"/>
      <c r="UXL50" s="191"/>
      <c r="UXM50" s="191"/>
      <c r="UXN50" s="191"/>
      <c r="UXO50" s="191"/>
      <c r="UXP50" s="191"/>
      <c r="UXQ50" s="191"/>
      <c r="UXR50" s="191"/>
      <c r="UXS50" s="191"/>
      <c r="UXT50" s="191"/>
      <c r="UXU50" s="191"/>
      <c r="UXV50" s="191"/>
      <c r="UXW50" s="191"/>
      <c r="UXX50" s="191"/>
      <c r="UXY50" s="191"/>
      <c r="UXZ50" s="191"/>
      <c r="UYA50" s="191"/>
      <c r="UYB50" s="191"/>
      <c r="UYC50" s="191"/>
      <c r="UYD50" s="191"/>
      <c r="UYE50" s="191"/>
      <c r="UYF50" s="191"/>
      <c r="UYG50" s="191"/>
      <c r="UYH50" s="191"/>
      <c r="UYI50" s="191"/>
      <c r="UYJ50" s="191"/>
      <c r="UYK50" s="191"/>
      <c r="UYL50" s="191"/>
      <c r="UYM50" s="191"/>
      <c r="UYN50" s="191"/>
      <c r="UYO50" s="191"/>
      <c r="UYP50" s="191"/>
      <c r="UYQ50" s="191"/>
      <c r="UYR50" s="191"/>
      <c r="UYS50" s="191"/>
      <c r="UYT50" s="191"/>
      <c r="UYU50" s="191"/>
      <c r="UYV50" s="191"/>
      <c r="UYW50" s="191"/>
      <c r="UYX50" s="191"/>
      <c r="UYY50" s="191"/>
      <c r="UYZ50" s="191"/>
      <c r="UZA50" s="191"/>
      <c r="UZB50" s="191"/>
      <c r="UZC50" s="191"/>
      <c r="UZD50" s="191"/>
      <c r="UZE50" s="191"/>
      <c r="UZF50" s="191"/>
      <c r="UZG50" s="191"/>
      <c r="UZH50" s="191"/>
      <c r="UZI50" s="191"/>
      <c r="UZJ50" s="191"/>
      <c r="UZK50" s="191"/>
      <c r="UZL50" s="191"/>
      <c r="UZM50" s="191"/>
      <c r="UZN50" s="191"/>
      <c r="UZO50" s="191"/>
      <c r="UZP50" s="191"/>
      <c r="UZQ50" s="191"/>
      <c r="UZR50" s="191"/>
      <c r="UZS50" s="191"/>
      <c r="UZT50" s="191"/>
      <c r="UZU50" s="191"/>
      <c r="UZV50" s="191"/>
      <c r="UZW50" s="191"/>
      <c r="UZX50" s="191"/>
      <c r="UZY50" s="191"/>
      <c r="UZZ50" s="191"/>
      <c r="VAA50" s="191"/>
      <c r="VAB50" s="191"/>
      <c r="VAC50" s="191"/>
      <c r="VAD50" s="191"/>
      <c r="VAE50" s="191"/>
      <c r="VAF50" s="191"/>
      <c r="VAG50" s="191"/>
      <c r="VAH50" s="191"/>
      <c r="VAI50" s="191"/>
      <c r="VAJ50" s="191"/>
      <c r="VAK50" s="191"/>
      <c r="VAL50" s="191"/>
      <c r="VAM50" s="191"/>
      <c r="VAN50" s="191"/>
      <c r="VAO50" s="191"/>
      <c r="VAP50" s="191"/>
      <c r="VAQ50" s="191"/>
      <c r="VAR50" s="191"/>
      <c r="VAS50" s="191"/>
      <c r="VAT50" s="191"/>
      <c r="VAU50" s="191"/>
      <c r="VAV50" s="191"/>
      <c r="VAW50" s="191"/>
      <c r="VAX50" s="191"/>
      <c r="VAY50" s="191"/>
      <c r="VAZ50" s="191"/>
      <c r="VBA50" s="191"/>
      <c r="VBB50" s="191"/>
      <c r="VBC50" s="191"/>
      <c r="VBD50" s="191"/>
      <c r="VBE50" s="191"/>
      <c r="VBF50" s="191"/>
      <c r="VBG50" s="191"/>
      <c r="VBH50" s="191"/>
      <c r="VBI50" s="191"/>
      <c r="VBJ50" s="191"/>
      <c r="VBK50" s="191"/>
      <c r="VBL50" s="191"/>
      <c r="VBM50" s="191"/>
      <c r="VBN50" s="191"/>
      <c r="VBO50" s="191"/>
      <c r="VBP50" s="191"/>
      <c r="VBQ50" s="191"/>
      <c r="VBR50" s="191"/>
      <c r="VBS50" s="191"/>
      <c r="VBT50" s="191"/>
      <c r="VBU50" s="191"/>
      <c r="VBV50" s="191"/>
      <c r="VBW50" s="191"/>
      <c r="VBX50" s="191"/>
      <c r="VBY50" s="191"/>
      <c r="VBZ50" s="191"/>
      <c r="VCA50" s="191"/>
      <c r="VCB50" s="191"/>
      <c r="VCC50" s="191"/>
      <c r="VCD50" s="191"/>
      <c r="VCE50" s="191"/>
      <c r="VCF50" s="191"/>
      <c r="VCG50" s="191"/>
      <c r="VCH50" s="191"/>
      <c r="VCI50" s="191"/>
      <c r="VCJ50" s="191"/>
      <c r="VCK50" s="191"/>
      <c r="VCL50" s="191"/>
      <c r="VCM50" s="191"/>
      <c r="VCN50" s="191"/>
      <c r="VCO50" s="191"/>
      <c r="VCP50" s="191"/>
      <c r="VCQ50" s="191"/>
      <c r="VCR50" s="191"/>
      <c r="VCS50" s="191"/>
      <c r="VCT50" s="191"/>
      <c r="VCU50" s="191"/>
      <c r="VCV50" s="191"/>
      <c r="VCW50" s="191"/>
      <c r="VCX50" s="191"/>
      <c r="VCY50" s="191"/>
      <c r="VCZ50" s="191"/>
      <c r="VDA50" s="191"/>
      <c r="VDB50" s="191"/>
      <c r="VDC50" s="191"/>
      <c r="VDD50" s="191"/>
      <c r="VDE50" s="191"/>
      <c r="VDF50" s="191"/>
      <c r="VDG50" s="191"/>
      <c r="VDH50" s="191"/>
      <c r="VDI50" s="191"/>
      <c r="VDJ50" s="191"/>
      <c r="VDK50" s="191"/>
      <c r="VDL50" s="191"/>
      <c r="VDM50" s="191"/>
      <c r="VDN50" s="191"/>
      <c r="VDO50" s="191"/>
      <c r="VDP50" s="191"/>
      <c r="VDQ50" s="191"/>
      <c r="VDR50" s="191"/>
      <c r="VDS50" s="191"/>
      <c r="VDT50" s="191"/>
      <c r="VDU50" s="191"/>
      <c r="VDV50" s="191"/>
      <c r="VDW50" s="191"/>
      <c r="VDX50" s="191"/>
      <c r="VDY50" s="191"/>
      <c r="VDZ50" s="191"/>
      <c r="VEA50" s="191"/>
      <c r="VEB50" s="191"/>
      <c r="VEC50" s="191"/>
      <c r="VED50" s="191"/>
      <c r="VEE50" s="191"/>
      <c r="VEF50" s="191"/>
      <c r="VEG50" s="191"/>
      <c r="VEH50" s="191"/>
      <c r="VEI50" s="191"/>
      <c r="VEJ50" s="191"/>
      <c r="VEK50" s="191"/>
      <c r="VEL50" s="191"/>
      <c r="VEM50" s="191"/>
      <c r="VEN50" s="191"/>
      <c r="VEO50" s="191"/>
      <c r="VEP50" s="191"/>
      <c r="VEQ50" s="191"/>
      <c r="VER50" s="191"/>
      <c r="VES50" s="191"/>
      <c r="VET50" s="191"/>
      <c r="VEU50" s="191"/>
      <c r="VEV50" s="191"/>
      <c r="VEW50" s="191"/>
      <c r="VEX50" s="191"/>
      <c r="VEY50" s="191"/>
      <c r="VEZ50" s="191"/>
      <c r="VFA50" s="191"/>
      <c r="VFB50" s="191"/>
      <c r="VFC50" s="191"/>
      <c r="VFD50" s="191"/>
      <c r="VFE50" s="191"/>
      <c r="VFF50" s="191"/>
      <c r="VFG50" s="191"/>
      <c r="VFH50" s="191"/>
      <c r="VFI50" s="191"/>
      <c r="VFJ50" s="191"/>
      <c r="VFK50" s="191"/>
      <c r="VFL50" s="191"/>
      <c r="VFM50" s="191"/>
      <c r="VFN50" s="191"/>
      <c r="VFO50" s="191"/>
      <c r="VFP50" s="191"/>
      <c r="VFQ50" s="191"/>
      <c r="VFR50" s="191"/>
      <c r="VFS50" s="191"/>
      <c r="VFT50" s="191"/>
      <c r="VFU50" s="191"/>
      <c r="VFV50" s="191"/>
      <c r="VFW50" s="191"/>
      <c r="VFX50" s="191"/>
      <c r="VFY50" s="191"/>
      <c r="VFZ50" s="191"/>
      <c r="VGA50" s="191"/>
      <c r="VGB50" s="191"/>
      <c r="VGC50" s="191"/>
      <c r="VGD50" s="191"/>
      <c r="VGE50" s="191"/>
      <c r="VGF50" s="191"/>
      <c r="VGG50" s="191"/>
      <c r="VGH50" s="191"/>
      <c r="VGI50" s="191"/>
      <c r="VGJ50" s="191"/>
      <c r="VGK50" s="191"/>
      <c r="VGL50" s="191"/>
      <c r="VGM50" s="191"/>
      <c r="VGN50" s="191"/>
      <c r="VGO50" s="191"/>
      <c r="VGP50" s="191"/>
      <c r="VGQ50" s="191"/>
      <c r="VGR50" s="191"/>
      <c r="VGS50" s="191"/>
      <c r="VGT50" s="191"/>
      <c r="VGU50" s="191"/>
      <c r="VGV50" s="191"/>
      <c r="VGW50" s="191"/>
      <c r="VGX50" s="191"/>
      <c r="VGY50" s="191"/>
      <c r="VGZ50" s="191"/>
      <c r="VHA50" s="191"/>
      <c r="VHB50" s="191"/>
      <c r="VHC50" s="191"/>
      <c r="VHD50" s="191"/>
      <c r="VHE50" s="191"/>
      <c r="VHF50" s="191"/>
      <c r="VHG50" s="191"/>
      <c r="VHH50" s="191"/>
      <c r="VHI50" s="191"/>
      <c r="VHJ50" s="191"/>
      <c r="VHK50" s="191"/>
      <c r="VHL50" s="191"/>
      <c r="VHM50" s="191"/>
      <c r="VHN50" s="191"/>
      <c r="VHO50" s="191"/>
      <c r="VHP50" s="191"/>
      <c r="VHQ50" s="191"/>
      <c r="VHR50" s="191"/>
      <c r="VHS50" s="191"/>
      <c r="VHT50" s="191"/>
      <c r="VHU50" s="191"/>
      <c r="VHV50" s="191"/>
      <c r="VHW50" s="191"/>
      <c r="VHX50" s="191"/>
      <c r="VHY50" s="191"/>
      <c r="VHZ50" s="191"/>
      <c r="VIA50" s="191"/>
      <c r="VIB50" s="191"/>
      <c r="VIC50" s="191"/>
      <c r="VID50" s="191"/>
      <c r="VIE50" s="191"/>
      <c r="VIF50" s="191"/>
      <c r="VIG50" s="191"/>
      <c r="VIH50" s="191"/>
      <c r="VII50" s="191"/>
      <c r="VIJ50" s="191"/>
      <c r="VIK50" s="191"/>
      <c r="VIL50" s="191"/>
      <c r="VIM50" s="191"/>
      <c r="VIN50" s="191"/>
      <c r="VIO50" s="191"/>
      <c r="VIP50" s="191"/>
      <c r="VIQ50" s="191"/>
      <c r="VIR50" s="191"/>
      <c r="VIS50" s="191"/>
      <c r="VIT50" s="191"/>
      <c r="VIU50" s="191"/>
      <c r="VIV50" s="191"/>
      <c r="VIW50" s="191"/>
      <c r="VIX50" s="191"/>
      <c r="VIY50" s="191"/>
      <c r="VIZ50" s="191"/>
      <c r="VJA50" s="191"/>
      <c r="VJB50" s="191"/>
      <c r="VJC50" s="191"/>
      <c r="VJD50" s="191"/>
      <c r="VJE50" s="191"/>
      <c r="VJF50" s="191"/>
      <c r="VJG50" s="191"/>
      <c r="VJH50" s="191"/>
      <c r="VJI50" s="191"/>
      <c r="VJJ50" s="191"/>
      <c r="VJK50" s="191"/>
      <c r="VJL50" s="191"/>
      <c r="VJM50" s="191"/>
      <c r="VJN50" s="191"/>
      <c r="VJO50" s="191"/>
      <c r="VJP50" s="191"/>
      <c r="VJQ50" s="191"/>
      <c r="VJR50" s="191"/>
      <c r="VJS50" s="191"/>
      <c r="VJT50" s="191"/>
      <c r="VJU50" s="191"/>
      <c r="VJV50" s="191"/>
      <c r="VJW50" s="191"/>
      <c r="VJX50" s="191"/>
      <c r="VJY50" s="191"/>
      <c r="VJZ50" s="191"/>
      <c r="VKA50" s="191"/>
      <c r="VKB50" s="191"/>
      <c r="VKC50" s="191"/>
      <c r="VKD50" s="191"/>
      <c r="VKE50" s="191"/>
      <c r="VKF50" s="191"/>
      <c r="VKG50" s="191"/>
      <c r="VKH50" s="191"/>
      <c r="VKI50" s="191"/>
      <c r="VKJ50" s="191"/>
      <c r="VKK50" s="191"/>
      <c r="VKL50" s="191"/>
      <c r="VKM50" s="191"/>
      <c r="VKN50" s="191"/>
      <c r="VKO50" s="191"/>
      <c r="VKP50" s="191"/>
      <c r="VKQ50" s="191"/>
      <c r="VKR50" s="191"/>
      <c r="VKS50" s="191"/>
      <c r="VKT50" s="191"/>
      <c r="VKU50" s="191"/>
      <c r="VKV50" s="191"/>
      <c r="VKW50" s="191"/>
      <c r="VKX50" s="191"/>
      <c r="VKY50" s="191"/>
      <c r="VKZ50" s="191"/>
      <c r="VLA50" s="191"/>
      <c r="VLB50" s="191"/>
      <c r="VLC50" s="191"/>
      <c r="VLD50" s="191"/>
      <c r="VLE50" s="191"/>
      <c r="VLF50" s="191"/>
      <c r="VLG50" s="191"/>
      <c r="VLH50" s="191"/>
      <c r="VLI50" s="191"/>
      <c r="VLJ50" s="191"/>
      <c r="VLK50" s="191"/>
      <c r="VLL50" s="191"/>
      <c r="VLM50" s="191"/>
      <c r="VLN50" s="191"/>
      <c r="VLO50" s="191"/>
      <c r="VLP50" s="191"/>
      <c r="VLQ50" s="191"/>
      <c r="VLR50" s="191"/>
      <c r="VLS50" s="191"/>
      <c r="VLT50" s="191"/>
      <c r="VLU50" s="191"/>
      <c r="VLV50" s="191"/>
      <c r="VLW50" s="191"/>
      <c r="VLX50" s="191"/>
      <c r="VLY50" s="191"/>
      <c r="VLZ50" s="191"/>
      <c r="VMA50" s="191"/>
      <c r="VMB50" s="191"/>
      <c r="VMC50" s="191"/>
      <c r="VMD50" s="191"/>
      <c r="VME50" s="191"/>
      <c r="VMF50" s="191"/>
      <c r="VMG50" s="191"/>
      <c r="VMH50" s="191"/>
      <c r="VMI50" s="191"/>
      <c r="VMJ50" s="191"/>
      <c r="VMK50" s="191"/>
      <c r="VML50" s="191"/>
      <c r="VMM50" s="191"/>
      <c r="VMN50" s="191"/>
      <c r="VMO50" s="191"/>
      <c r="VMP50" s="191"/>
      <c r="VMQ50" s="191"/>
      <c r="VMR50" s="191"/>
      <c r="VMS50" s="191"/>
      <c r="VMT50" s="191"/>
      <c r="VMU50" s="191"/>
      <c r="VMV50" s="191"/>
      <c r="VMW50" s="191"/>
      <c r="VMX50" s="191"/>
      <c r="VMY50" s="191"/>
      <c r="VMZ50" s="191"/>
      <c r="VNA50" s="191"/>
      <c r="VNB50" s="191"/>
      <c r="VNC50" s="191"/>
      <c r="VND50" s="191"/>
      <c r="VNE50" s="191"/>
      <c r="VNF50" s="191"/>
      <c r="VNG50" s="191"/>
      <c r="VNH50" s="191"/>
      <c r="VNI50" s="191"/>
      <c r="VNJ50" s="191"/>
      <c r="VNK50" s="191"/>
      <c r="VNL50" s="191"/>
      <c r="VNM50" s="191"/>
      <c r="VNN50" s="191"/>
      <c r="VNO50" s="191"/>
      <c r="VNP50" s="191"/>
      <c r="VNQ50" s="191"/>
      <c r="VNR50" s="191"/>
      <c r="VNS50" s="191"/>
      <c r="VNT50" s="191"/>
      <c r="VNU50" s="191"/>
      <c r="VNV50" s="191"/>
      <c r="VNW50" s="191"/>
      <c r="VNX50" s="191"/>
      <c r="VNY50" s="191"/>
      <c r="VNZ50" s="191"/>
      <c r="VOA50" s="191"/>
      <c r="VOB50" s="191"/>
      <c r="VOC50" s="191"/>
      <c r="VOD50" s="191"/>
      <c r="VOE50" s="191"/>
      <c r="VOF50" s="191"/>
      <c r="VOG50" s="191"/>
      <c r="VOH50" s="191"/>
      <c r="VOI50" s="191"/>
      <c r="VOJ50" s="191"/>
      <c r="VOK50" s="191"/>
      <c r="VOL50" s="191"/>
      <c r="VOM50" s="191"/>
      <c r="VON50" s="191"/>
      <c r="VOO50" s="191"/>
      <c r="VOP50" s="191"/>
      <c r="VOQ50" s="191"/>
      <c r="VOR50" s="191"/>
      <c r="VOS50" s="191"/>
      <c r="VOT50" s="191"/>
      <c r="VOU50" s="191"/>
      <c r="VOV50" s="191"/>
      <c r="VOW50" s="191"/>
      <c r="VOX50" s="191"/>
      <c r="VOY50" s="191"/>
      <c r="VOZ50" s="191"/>
      <c r="VPA50" s="191"/>
      <c r="VPB50" s="191"/>
      <c r="VPC50" s="191"/>
      <c r="VPD50" s="191"/>
      <c r="VPE50" s="191"/>
      <c r="VPF50" s="191"/>
      <c r="VPG50" s="191"/>
      <c r="VPH50" s="191"/>
      <c r="VPI50" s="191"/>
      <c r="VPJ50" s="191"/>
      <c r="VPK50" s="191"/>
      <c r="VPL50" s="191"/>
      <c r="VPM50" s="191"/>
      <c r="VPN50" s="191"/>
      <c r="VPO50" s="191"/>
      <c r="VPP50" s="191"/>
      <c r="VPQ50" s="191"/>
      <c r="VPR50" s="191"/>
      <c r="VPS50" s="191"/>
      <c r="VPT50" s="191"/>
      <c r="VPU50" s="191"/>
      <c r="VPV50" s="191"/>
      <c r="VPW50" s="191"/>
      <c r="VPX50" s="191"/>
      <c r="VPY50" s="191"/>
      <c r="VPZ50" s="191"/>
      <c r="VQA50" s="191"/>
      <c r="VQB50" s="191"/>
      <c r="VQC50" s="191"/>
      <c r="VQD50" s="191"/>
      <c r="VQE50" s="191"/>
      <c r="VQF50" s="191"/>
      <c r="VQG50" s="191"/>
      <c r="VQH50" s="191"/>
      <c r="VQI50" s="191"/>
      <c r="VQJ50" s="191"/>
      <c r="VQK50" s="191"/>
      <c r="VQL50" s="191"/>
      <c r="VQM50" s="191"/>
      <c r="VQN50" s="191"/>
      <c r="VQO50" s="191"/>
      <c r="VQP50" s="191"/>
      <c r="VQQ50" s="191"/>
      <c r="VQR50" s="191"/>
      <c r="VQS50" s="191"/>
      <c r="VQT50" s="191"/>
      <c r="VQU50" s="191"/>
      <c r="VQV50" s="191"/>
      <c r="VQW50" s="191"/>
      <c r="VQX50" s="191"/>
      <c r="VQY50" s="191"/>
      <c r="VQZ50" s="191"/>
      <c r="VRA50" s="191"/>
      <c r="VRB50" s="191"/>
      <c r="VRC50" s="191"/>
      <c r="VRD50" s="191"/>
      <c r="VRE50" s="191"/>
      <c r="VRF50" s="191"/>
      <c r="VRG50" s="191"/>
      <c r="VRH50" s="191"/>
      <c r="VRI50" s="191"/>
      <c r="VRJ50" s="191"/>
      <c r="VRK50" s="191"/>
      <c r="VRL50" s="191"/>
      <c r="VRM50" s="191"/>
      <c r="VRN50" s="191"/>
      <c r="VRO50" s="191"/>
      <c r="VRP50" s="191"/>
      <c r="VRQ50" s="191"/>
      <c r="VRR50" s="191"/>
      <c r="VRS50" s="191"/>
      <c r="VRT50" s="191"/>
      <c r="VRU50" s="191"/>
      <c r="VRV50" s="191"/>
      <c r="VRW50" s="191"/>
      <c r="VRX50" s="191"/>
      <c r="VRY50" s="191"/>
      <c r="VRZ50" s="191"/>
      <c r="VSA50" s="191"/>
      <c r="VSB50" s="191"/>
      <c r="VSC50" s="191"/>
      <c r="VSD50" s="191"/>
      <c r="VSE50" s="191"/>
      <c r="VSF50" s="191"/>
      <c r="VSG50" s="191"/>
      <c r="VSH50" s="191"/>
      <c r="VSI50" s="191"/>
      <c r="VSJ50" s="191"/>
      <c r="VSK50" s="191"/>
      <c r="VSL50" s="191"/>
      <c r="VSM50" s="191"/>
      <c r="VSN50" s="191"/>
      <c r="VSO50" s="191"/>
      <c r="VSP50" s="191"/>
      <c r="VSQ50" s="191"/>
      <c r="VSR50" s="191"/>
      <c r="VSS50" s="191"/>
      <c r="VST50" s="191"/>
      <c r="VSU50" s="191"/>
      <c r="VSV50" s="191"/>
      <c r="VSW50" s="191"/>
      <c r="VSX50" s="191"/>
      <c r="VSY50" s="191"/>
      <c r="VSZ50" s="191"/>
      <c r="VTA50" s="191"/>
      <c r="VTB50" s="191"/>
      <c r="VTC50" s="191"/>
      <c r="VTD50" s="191"/>
      <c r="VTE50" s="191"/>
      <c r="VTF50" s="191"/>
      <c r="VTG50" s="191"/>
      <c r="VTH50" s="191"/>
      <c r="VTI50" s="191"/>
      <c r="VTJ50" s="191"/>
      <c r="VTK50" s="191"/>
      <c r="VTL50" s="191"/>
      <c r="VTM50" s="191"/>
      <c r="VTN50" s="191"/>
      <c r="VTO50" s="191"/>
      <c r="VTP50" s="191"/>
      <c r="VTQ50" s="191"/>
      <c r="VTR50" s="191"/>
      <c r="VTS50" s="191"/>
      <c r="VTT50" s="191"/>
      <c r="VTU50" s="191"/>
      <c r="VTV50" s="191"/>
      <c r="VTW50" s="191"/>
      <c r="VTX50" s="191"/>
      <c r="VTY50" s="191"/>
      <c r="VTZ50" s="191"/>
      <c r="VUA50" s="191"/>
      <c r="VUB50" s="191"/>
      <c r="VUC50" s="191"/>
      <c r="VUD50" s="191"/>
      <c r="VUE50" s="191"/>
      <c r="VUF50" s="191"/>
      <c r="VUG50" s="191"/>
      <c r="VUH50" s="191"/>
      <c r="VUI50" s="191"/>
      <c r="VUJ50" s="191"/>
      <c r="VUK50" s="191"/>
      <c r="VUL50" s="191"/>
      <c r="VUM50" s="191"/>
      <c r="VUN50" s="191"/>
      <c r="VUO50" s="191"/>
      <c r="VUP50" s="191"/>
      <c r="VUQ50" s="191"/>
      <c r="VUR50" s="191"/>
      <c r="VUS50" s="191"/>
      <c r="VUT50" s="191"/>
      <c r="VUU50" s="191"/>
      <c r="VUV50" s="191"/>
      <c r="VUW50" s="191"/>
      <c r="VUX50" s="191"/>
      <c r="VUY50" s="191"/>
      <c r="VUZ50" s="191"/>
      <c r="VVA50" s="191"/>
      <c r="VVB50" s="191"/>
      <c r="VVC50" s="191"/>
      <c r="VVD50" s="191"/>
      <c r="VVE50" s="191"/>
      <c r="VVF50" s="191"/>
      <c r="VVG50" s="191"/>
      <c r="VVH50" s="191"/>
      <c r="VVI50" s="191"/>
      <c r="VVJ50" s="191"/>
      <c r="VVK50" s="191"/>
      <c r="VVL50" s="191"/>
      <c r="VVM50" s="191"/>
      <c r="VVN50" s="191"/>
      <c r="VVO50" s="191"/>
      <c r="VVP50" s="191"/>
      <c r="VVQ50" s="191"/>
      <c r="VVR50" s="191"/>
      <c r="VVS50" s="191"/>
      <c r="VVT50" s="191"/>
      <c r="VVU50" s="191"/>
      <c r="VVV50" s="191"/>
      <c r="VVW50" s="191"/>
      <c r="VVX50" s="191"/>
      <c r="VVY50" s="191"/>
      <c r="VVZ50" s="191"/>
      <c r="VWA50" s="191"/>
      <c r="VWB50" s="191"/>
      <c r="VWC50" s="191"/>
      <c r="VWD50" s="191"/>
      <c r="VWE50" s="191"/>
      <c r="VWF50" s="191"/>
      <c r="VWG50" s="191"/>
      <c r="VWH50" s="191"/>
      <c r="VWI50" s="191"/>
      <c r="VWJ50" s="191"/>
      <c r="VWK50" s="191"/>
      <c r="VWL50" s="191"/>
      <c r="VWM50" s="191"/>
      <c r="VWN50" s="191"/>
      <c r="VWO50" s="191"/>
      <c r="VWP50" s="191"/>
      <c r="VWQ50" s="191"/>
      <c r="VWR50" s="191"/>
      <c r="VWS50" s="191"/>
      <c r="VWT50" s="191"/>
      <c r="VWU50" s="191"/>
      <c r="VWV50" s="191"/>
      <c r="VWW50" s="191"/>
      <c r="VWX50" s="191"/>
      <c r="VWY50" s="191"/>
      <c r="VWZ50" s="191"/>
      <c r="VXA50" s="191"/>
      <c r="VXB50" s="191"/>
      <c r="VXC50" s="191"/>
      <c r="VXD50" s="191"/>
      <c r="VXE50" s="191"/>
      <c r="VXF50" s="191"/>
      <c r="VXG50" s="191"/>
      <c r="VXH50" s="191"/>
      <c r="VXI50" s="191"/>
      <c r="VXJ50" s="191"/>
      <c r="VXK50" s="191"/>
      <c r="VXL50" s="191"/>
      <c r="VXM50" s="191"/>
      <c r="VXN50" s="191"/>
      <c r="VXO50" s="191"/>
      <c r="VXP50" s="191"/>
      <c r="VXQ50" s="191"/>
      <c r="VXR50" s="191"/>
      <c r="VXS50" s="191"/>
      <c r="VXT50" s="191"/>
      <c r="VXU50" s="191"/>
      <c r="VXV50" s="191"/>
      <c r="VXW50" s="191"/>
      <c r="VXX50" s="191"/>
      <c r="VXY50" s="191"/>
      <c r="VXZ50" s="191"/>
      <c r="VYA50" s="191"/>
      <c r="VYB50" s="191"/>
      <c r="VYC50" s="191"/>
      <c r="VYD50" s="191"/>
      <c r="VYE50" s="191"/>
      <c r="VYF50" s="191"/>
      <c r="VYG50" s="191"/>
      <c r="VYH50" s="191"/>
      <c r="VYI50" s="191"/>
      <c r="VYJ50" s="191"/>
      <c r="VYK50" s="191"/>
      <c r="VYL50" s="191"/>
      <c r="VYM50" s="191"/>
      <c r="VYN50" s="191"/>
      <c r="VYO50" s="191"/>
      <c r="VYP50" s="191"/>
      <c r="VYQ50" s="191"/>
      <c r="VYR50" s="191"/>
      <c r="VYS50" s="191"/>
      <c r="VYT50" s="191"/>
      <c r="VYU50" s="191"/>
      <c r="VYV50" s="191"/>
      <c r="VYW50" s="191"/>
      <c r="VYX50" s="191"/>
      <c r="VYY50" s="191"/>
      <c r="VYZ50" s="191"/>
      <c r="VZA50" s="191"/>
      <c r="VZB50" s="191"/>
      <c r="VZC50" s="191"/>
      <c r="VZD50" s="191"/>
      <c r="VZE50" s="191"/>
      <c r="VZF50" s="191"/>
      <c r="VZG50" s="191"/>
      <c r="VZH50" s="191"/>
      <c r="VZI50" s="191"/>
      <c r="VZJ50" s="191"/>
      <c r="VZK50" s="191"/>
      <c r="VZL50" s="191"/>
      <c r="VZM50" s="191"/>
      <c r="VZN50" s="191"/>
      <c r="VZO50" s="191"/>
      <c r="VZP50" s="191"/>
      <c r="VZQ50" s="191"/>
      <c r="VZR50" s="191"/>
      <c r="VZS50" s="191"/>
      <c r="VZT50" s="191"/>
      <c r="VZU50" s="191"/>
      <c r="VZV50" s="191"/>
      <c r="VZW50" s="191"/>
      <c r="VZX50" s="191"/>
      <c r="VZY50" s="191"/>
      <c r="VZZ50" s="191"/>
      <c r="WAA50" s="191"/>
      <c r="WAB50" s="191"/>
      <c r="WAC50" s="191"/>
      <c r="WAD50" s="191"/>
      <c r="WAE50" s="191"/>
      <c r="WAF50" s="191"/>
      <c r="WAG50" s="191"/>
      <c r="WAH50" s="191"/>
      <c r="WAI50" s="191"/>
      <c r="WAJ50" s="191"/>
      <c r="WAK50" s="191"/>
      <c r="WAL50" s="191"/>
      <c r="WAM50" s="191"/>
      <c r="WAN50" s="191"/>
      <c r="WAO50" s="191"/>
      <c r="WAP50" s="191"/>
      <c r="WAQ50" s="191"/>
      <c r="WAR50" s="191"/>
      <c r="WAS50" s="191"/>
      <c r="WAT50" s="191"/>
      <c r="WAU50" s="191"/>
      <c r="WAV50" s="191"/>
      <c r="WAW50" s="191"/>
      <c r="WAX50" s="191"/>
      <c r="WAY50" s="191"/>
      <c r="WAZ50" s="191"/>
      <c r="WBA50" s="191"/>
      <c r="WBB50" s="191"/>
      <c r="WBC50" s="191"/>
      <c r="WBD50" s="191"/>
      <c r="WBE50" s="191"/>
      <c r="WBF50" s="191"/>
      <c r="WBG50" s="191"/>
      <c r="WBH50" s="191"/>
      <c r="WBI50" s="191"/>
      <c r="WBJ50" s="191"/>
      <c r="WBK50" s="191"/>
      <c r="WBL50" s="191"/>
      <c r="WBM50" s="191"/>
      <c r="WBN50" s="191"/>
      <c r="WBO50" s="191"/>
      <c r="WBP50" s="191"/>
      <c r="WBQ50" s="191"/>
      <c r="WBR50" s="191"/>
      <c r="WBS50" s="191"/>
      <c r="WBT50" s="191"/>
      <c r="WBU50" s="191"/>
      <c r="WBV50" s="191"/>
      <c r="WBW50" s="191"/>
      <c r="WBX50" s="191"/>
      <c r="WBY50" s="191"/>
      <c r="WBZ50" s="191"/>
      <c r="WCA50" s="191"/>
      <c r="WCB50" s="191"/>
      <c r="WCC50" s="191"/>
      <c r="WCD50" s="191"/>
      <c r="WCE50" s="191"/>
      <c r="WCF50" s="191"/>
      <c r="WCG50" s="191"/>
      <c r="WCH50" s="191"/>
      <c r="WCI50" s="191"/>
      <c r="WCJ50" s="191"/>
      <c r="WCK50" s="191"/>
      <c r="WCL50" s="191"/>
      <c r="WCM50" s="191"/>
      <c r="WCN50" s="191"/>
      <c r="WCO50" s="191"/>
      <c r="WCP50" s="191"/>
      <c r="WCQ50" s="191"/>
      <c r="WCR50" s="191"/>
      <c r="WCS50" s="191"/>
      <c r="WCT50" s="191"/>
      <c r="WCU50" s="191"/>
      <c r="WCV50" s="191"/>
      <c r="WCW50" s="191"/>
      <c r="WCX50" s="191"/>
      <c r="WCY50" s="191"/>
      <c r="WCZ50" s="191"/>
      <c r="WDA50" s="191"/>
      <c r="WDB50" s="191"/>
      <c r="WDC50" s="191"/>
      <c r="WDD50" s="191"/>
      <c r="WDE50" s="191"/>
      <c r="WDF50" s="191"/>
      <c r="WDG50" s="191"/>
      <c r="WDH50" s="191"/>
      <c r="WDI50" s="191"/>
      <c r="WDJ50" s="191"/>
      <c r="WDK50" s="191"/>
      <c r="WDL50" s="191"/>
      <c r="WDM50" s="191"/>
      <c r="WDN50" s="191"/>
      <c r="WDO50" s="191"/>
      <c r="WDP50" s="191"/>
      <c r="WDQ50" s="191"/>
      <c r="WDR50" s="191"/>
      <c r="WDS50" s="191"/>
      <c r="WDT50" s="191"/>
      <c r="WDU50" s="191"/>
      <c r="WDV50" s="191"/>
      <c r="WDW50" s="191"/>
      <c r="WDX50" s="191"/>
      <c r="WDY50" s="191"/>
      <c r="WDZ50" s="191"/>
      <c r="WEA50" s="191"/>
      <c r="WEB50" s="191"/>
      <c r="WEC50" s="191"/>
      <c r="WED50" s="191"/>
      <c r="WEE50" s="191"/>
      <c r="WEF50" s="191"/>
      <c r="WEG50" s="191"/>
      <c r="WEH50" s="191"/>
      <c r="WEI50" s="191"/>
      <c r="WEJ50" s="191"/>
      <c r="WEK50" s="191"/>
      <c r="WEL50" s="191"/>
      <c r="WEM50" s="191"/>
      <c r="WEN50" s="191"/>
      <c r="WEO50" s="191"/>
      <c r="WEP50" s="191"/>
      <c r="WEQ50" s="191"/>
      <c r="WER50" s="191"/>
      <c r="WES50" s="191"/>
      <c r="WET50" s="191"/>
      <c r="WEU50" s="191"/>
      <c r="WEV50" s="191"/>
      <c r="WEW50" s="191"/>
      <c r="WEX50" s="191"/>
      <c r="WEY50" s="191"/>
      <c r="WEZ50" s="191"/>
      <c r="WFA50" s="191"/>
      <c r="WFB50" s="191"/>
      <c r="WFC50" s="191"/>
      <c r="WFD50" s="191"/>
      <c r="WFE50" s="191"/>
      <c r="WFF50" s="191"/>
      <c r="WFG50" s="191"/>
      <c r="WFH50" s="191"/>
      <c r="WFI50" s="191"/>
      <c r="WFJ50" s="191"/>
      <c r="WFK50" s="191"/>
      <c r="WFL50" s="191"/>
      <c r="WFM50" s="191"/>
      <c r="WFN50" s="191"/>
      <c r="WFO50" s="191"/>
      <c r="WFP50" s="191"/>
      <c r="WFQ50" s="191"/>
      <c r="WFR50" s="191"/>
      <c r="WFS50" s="191"/>
      <c r="WFT50" s="191"/>
      <c r="WFU50" s="191"/>
      <c r="WFV50" s="191"/>
      <c r="WFW50" s="191"/>
      <c r="WFX50" s="191"/>
      <c r="WFY50" s="191"/>
      <c r="WFZ50" s="191"/>
      <c r="WGA50" s="191"/>
      <c r="WGB50" s="191"/>
      <c r="WGC50" s="191"/>
      <c r="WGD50" s="191"/>
      <c r="WGE50" s="191"/>
      <c r="WGF50" s="191"/>
      <c r="WGG50" s="191"/>
      <c r="WGH50" s="191"/>
      <c r="WGI50" s="191"/>
      <c r="WGJ50" s="191"/>
      <c r="WGK50" s="191"/>
      <c r="WGL50" s="191"/>
      <c r="WGM50" s="191"/>
      <c r="WGN50" s="191"/>
      <c r="WGO50" s="191"/>
      <c r="WGP50" s="191"/>
      <c r="WGQ50" s="191"/>
      <c r="WGR50" s="191"/>
      <c r="WGS50" s="191"/>
      <c r="WGT50" s="191"/>
      <c r="WGU50" s="191"/>
      <c r="WGV50" s="191"/>
      <c r="WGW50" s="191"/>
      <c r="WGX50" s="191"/>
      <c r="WGY50" s="191"/>
      <c r="WGZ50" s="191"/>
      <c r="WHA50" s="191"/>
      <c r="WHB50" s="191"/>
      <c r="WHC50" s="191"/>
      <c r="WHD50" s="191"/>
      <c r="WHE50" s="191"/>
      <c r="WHF50" s="191"/>
      <c r="WHG50" s="191"/>
      <c r="WHH50" s="191"/>
      <c r="WHI50" s="191"/>
      <c r="WHJ50" s="191"/>
      <c r="WHK50" s="191"/>
      <c r="WHL50" s="191"/>
      <c r="WHM50" s="191"/>
      <c r="WHN50" s="191"/>
      <c r="WHO50" s="191"/>
      <c r="WHP50" s="191"/>
      <c r="WHQ50" s="191"/>
      <c r="WHR50" s="191"/>
      <c r="WHS50" s="191"/>
      <c r="WHT50" s="191"/>
      <c r="WHU50" s="191"/>
      <c r="WHV50" s="191"/>
      <c r="WHW50" s="191"/>
      <c r="WHX50" s="191"/>
      <c r="WHY50" s="191"/>
      <c r="WHZ50" s="191"/>
      <c r="WIA50" s="191"/>
      <c r="WIB50" s="191"/>
      <c r="WIC50" s="191"/>
      <c r="WID50" s="191"/>
      <c r="WIE50" s="191"/>
      <c r="WIF50" s="191"/>
      <c r="WIG50" s="191"/>
      <c r="WIH50" s="191"/>
      <c r="WII50" s="191"/>
      <c r="WIJ50" s="191"/>
      <c r="WIK50" s="191"/>
      <c r="WIL50" s="191"/>
      <c r="WIM50" s="191"/>
      <c r="WIN50" s="191"/>
      <c r="WIO50" s="191"/>
      <c r="WIP50" s="191"/>
      <c r="WIQ50" s="191"/>
      <c r="WIR50" s="191"/>
      <c r="WIS50" s="191"/>
      <c r="WIT50" s="191"/>
      <c r="WIU50" s="191"/>
      <c r="WIV50" s="191"/>
      <c r="WIW50" s="191"/>
      <c r="WIX50" s="191"/>
      <c r="WIY50" s="191"/>
      <c r="WIZ50" s="191"/>
      <c r="WJA50" s="191"/>
      <c r="WJB50" s="191"/>
      <c r="WJC50" s="191"/>
      <c r="WJD50" s="191"/>
      <c r="WJE50" s="191"/>
      <c r="WJF50" s="191"/>
      <c r="WJG50" s="191"/>
      <c r="WJH50" s="191"/>
      <c r="WJI50" s="191"/>
      <c r="WJJ50" s="191"/>
      <c r="WJK50" s="191"/>
      <c r="WJL50" s="191"/>
      <c r="WJM50" s="191"/>
      <c r="WJN50" s="191"/>
      <c r="WJO50" s="191"/>
      <c r="WJP50" s="191"/>
      <c r="WJQ50" s="191"/>
      <c r="WJR50" s="191"/>
      <c r="WJS50" s="191"/>
      <c r="WJT50" s="191"/>
      <c r="WJU50" s="191"/>
      <c r="WJV50" s="191"/>
      <c r="WJW50" s="191"/>
      <c r="WJX50" s="191"/>
      <c r="WJY50" s="191"/>
      <c r="WJZ50" s="191"/>
      <c r="WKA50" s="191"/>
      <c r="WKB50" s="191"/>
      <c r="WKC50" s="191"/>
      <c r="WKD50" s="191"/>
      <c r="WKE50" s="191"/>
      <c r="WKF50" s="191"/>
      <c r="WKG50" s="191"/>
      <c r="WKH50" s="191"/>
      <c r="WKI50" s="191"/>
      <c r="WKJ50" s="191"/>
      <c r="WKK50" s="191"/>
      <c r="WKL50" s="191"/>
      <c r="WKM50" s="191"/>
      <c r="WKN50" s="191"/>
      <c r="WKO50" s="191"/>
      <c r="WKP50" s="191"/>
      <c r="WKQ50" s="191"/>
      <c r="WKR50" s="191"/>
      <c r="WKS50" s="191"/>
      <c r="WKT50" s="191"/>
      <c r="WKU50" s="191"/>
      <c r="WKV50" s="191"/>
      <c r="WKW50" s="191"/>
      <c r="WKX50" s="191"/>
      <c r="WKY50" s="191"/>
      <c r="WKZ50" s="191"/>
      <c r="WLA50" s="191"/>
      <c r="WLB50" s="191"/>
      <c r="WLC50" s="191"/>
      <c r="WLD50" s="191"/>
      <c r="WLE50" s="191"/>
      <c r="WLF50" s="191"/>
      <c r="WLG50" s="191"/>
      <c r="WLH50" s="191"/>
      <c r="WLI50" s="191"/>
      <c r="WLJ50" s="191"/>
      <c r="WLK50" s="191"/>
      <c r="WLL50" s="191"/>
      <c r="WLM50" s="191"/>
      <c r="WLN50" s="191"/>
      <c r="WLO50" s="191"/>
      <c r="WLP50" s="191"/>
      <c r="WLQ50" s="191"/>
      <c r="WLR50" s="191"/>
      <c r="WLS50" s="191"/>
      <c r="WLT50" s="191"/>
      <c r="WLU50" s="191"/>
      <c r="WLV50" s="191"/>
      <c r="WLW50" s="191"/>
      <c r="WLX50" s="191"/>
      <c r="WLY50" s="191"/>
      <c r="WLZ50" s="191"/>
      <c r="WMA50" s="191"/>
      <c r="WMB50" s="191"/>
      <c r="WMC50" s="191"/>
      <c r="WMD50" s="191"/>
      <c r="WME50" s="191"/>
      <c r="WMF50" s="191"/>
      <c r="WMG50" s="191"/>
      <c r="WMH50" s="191"/>
      <c r="WMI50" s="191"/>
      <c r="WMJ50" s="191"/>
      <c r="WMK50" s="191"/>
      <c r="WML50" s="191"/>
      <c r="WMM50" s="191"/>
      <c r="WMN50" s="191"/>
      <c r="WMO50" s="191"/>
      <c r="WMP50" s="191"/>
      <c r="WMQ50" s="191"/>
      <c r="WMR50" s="191"/>
      <c r="WMS50" s="191"/>
      <c r="WMT50" s="191"/>
      <c r="WMU50" s="191"/>
      <c r="WMV50" s="191"/>
      <c r="WMW50" s="191"/>
      <c r="WMX50" s="191"/>
      <c r="WMY50" s="191"/>
      <c r="WMZ50" s="191"/>
      <c r="WNA50" s="191"/>
      <c r="WNB50" s="191"/>
      <c r="WNC50" s="191"/>
      <c r="WND50" s="191"/>
      <c r="WNE50" s="191"/>
      <c r="WNF50" s="191"/>
      <c r="WNG50" s="191"/>
      <c r="WNH50" s="191"/>
      <c r="WNI50" s="191"/>
      <c r="WNJ50" s="191"/>
      <c r="WNK50" s="191"/>
      <c r="WNL50" s="191"/>
      <c r="WNM50" s="191"/>
      <c r="WNN50" s="191"/>
      <c r="WNO50" s="191"/>
      <c r="WNP50" s="191"/>
      <c r="WNQ50" s="191"/>
      <c r="WNR50" s="191"/>
      <c r="WNS50" s="191"/>
      <c r="WNT50" s="191"/>
      <c r="WNU50" s="191"/>
      <c r="WNV50" s="191"/>
      <c r="WNW50" s="191"/>
      <c r="WNX50" s="191"/>
      <c r="WNY50" s="191"/>
      <c r="WNZ50" s="191"/>
      <c r="WOA50" s="191"/>
      <c r="WOB50" s="191"/>
      <c r="WOC50" s="191"/>
      <c r="WOD50" s="191"/>
      <c r="WOE50" s="191"/>
      <c r="WOF50" s="191"/>
      <c r="WOG50" s="191"/>
      <c r="WOH50" s="191"/>
      <c r="WOI50" s="191"/>
      <c r="WOJ50" s="191"/>
      <c r="WOK50" s="191"/>
      <c r="WOL50" s="191"/>
      <c r="WOM50" s="191"/>
      <c r="WON50" s="191"/>
      <c r="WOO50" s="191"/>
      <c r="WOP50" s="191"/>
      <c r="WOQ50" s="191"/>
      <c r="WOR50" s="191"/>
      <c r="WOS50" s="191"/>
      <c r="WOT50" s="191"/>
      <c r="WOU50" s="191"/>
      <c r="WOV50" s="191"/>
      <c r="WOW50" s="191"/>
      <c r="WOX50" s="191"/>
      <c r="WOY50" s="191"/>
      <c r="WOZ50" s="191"/>
      <c r="WPA50" s="191"/>
      <c r="WPB50" s="191"/>
      <c r="WPC50" s="191"/>
      <c r="WPD50" s="191"/>
      <c r="WPE50" s="191"/>
      <c r="WPF50" s="191"/>
      <c r="WPG50" s="191"/>
      <c r="WPH50" s="191"/>
      <c r="WPI50" s="191"/>
      <c r="WPJ50" s="191"/>
      <c r="WPK50" s="191"/>
      <c r="WPL50" s="191"/>
      <c r="WPM50" s="191"/>
      <c r="WPN50" s="191"/>
      <c r="WPO50" s="191"/>
      <c r="WPP50" s="191"/>
      <c r="WPQ50" s="191"/>
      <c r="WPR50" s="191"/>
      <c r="WPS50" s="191"/>
      <c r="WPT50" s="191"/>
      <c r="WPU50" s="191"/>
      <c r="WPV50" s="191"/>
      <c r="WPW50" s="191"/>
      <c r="WPX50" s="191"/>
      <c r="WPY50" s="191"/>
      <c r="WPZ50" s="191"/>
      <c r="WQA50" s="191"/>
      <c r="WQB50" s="191"/>
      <c r="WQC50" s="191"/>
      <c r="WQD50" s="191"/>
      <c r="WQE50" s="191"/>
      <c r="WQF50" s="191"/>
      <c r="WQG50" s="191"/>
      <c r="WQH50" s="191"/>
      <c r="WQI50" s="191"/>
      <c r="WQJ50" s="191"/>
      <c r="WQK50" s="191"/>
      <c r="WQL50" s="191"/>
      <c r="WQM50" s="191"/>
      <c r="WQN50" s="191"/>
      <c r="WQO50" s="191"/>
      <c r="WQP50" s="191"/>
      <c r="WQQ50" s="191"/>
      <c r="WQR50" s="191"/>
      <c r="WQS50" s="191"/>
      <c r="WQT50" s="191"/>
      <c r="WQU50" s="191"/>
      <c r="WQV50" s="191"/>
      <c r="WQW50" s="191"/>
      <c r="WQX50" s="191"/>
      <c r="WQY50" s="191"/>
      <c r="WQZ50" s="191"/>
      <c r="WRA50" s="191"/>
      <c r="WRB50" s="191"/>
      <c r="WRC50" s="191"/>
      <c r="WRD50" s="191"/>
      <c r="WRE50" s="191"/>
      <c r="WRF50" s="191"/>
      <c r="WRG50" s="191"/>
      <c r="WRH50" s="191"/>
      <c r="WRI50" s="191"/>
      <c r="WRJ50" s="191"/>
      <c r="WRK50" s="191"/>
      <c r="WRL50" s="191"/>
      <c r="WRM50" s="191"/>
      <c r="WRN50" s="191"/>
      <c r="WRO50" s="191"/>
      <c r="WRP50" s="191"/>
      <c r="WRQ50" s="191"/>
      <c r="WRR50" s="191"/>
      <c r="WRS50" s="191"/>
      <c r="WRT50" s="191"/>
      <c r="WRU50" s="191"/>
    </row>
    <row r="51" spans="1:16037" ht="20.25" thickBot="1">
      <c r="A51" s="193" t="s">
        <v>56</v>
      </c>
      <c r="B51" s="191" t="s">
        <v>3</v>
      </c>
      <c r="C51" s="191" t="s">
        <v>4</v>
      </c>
      <c r="D51" s="194"/>
      <c r="E51" s="194"/>
      <c r="F51" s="194"/>
      <c r="G51" s="208">
        <v>0</v>
      </c>
      <c r="H51" s="196"/>
      <c r="I51" s="196"/>
      <c r="J51" s="196"/>
      <c r="K51" s="208">
        <v>0</v>
      </c>
      <c r="L51" s="197"/>
      <c r="M51" s="197"/>
      <c r="N51" s="197"/>
      <c r="O51" s="208">
        <v>86</v>
      </c>
      <c r="P51" s="198"/>
      <c r="Q51" s="198"/>
      <c r="R51" s="198"/>
      <c r="S51" s="209">
        <v>7</v>
      </c>
      <c r="T51" s="200"/>
      <c r="U51" s="200"/>
      <c r="V51" s="200"/>
      <c r="W51" s="208">
        <v>0</v>
      </c>
      <c r="X51" s="201"/>
      <c r="Y51" s="201"/>
      <c r="Z51" s="201"/>
      <c r="AA51" s="230">
        <v>23000</v>
      </c>
      <c r="AB51" s="202"/>
      <c r="AC51" s="202"/>
      <c r="AD51" s="202"/>
      <c r="AE51" s="231">
        <v>0</v>
      </c>
      <c r="AF51" s="203"/>
      <c r="AG51" s="203"/>
      <c r="AH51" s="203"/>
      <c r="AI51" s="194"/>
      <c r="AJ51" s="194"/>
      <c r="AK51" s="194"/>
      <c r="AL51" s="204"/>
      <c r="AN51" s="205"/>
      <c r="AO51" s="210">
        <v>0</v>
      </c>
      <c r="AP51" s="210">
        <v>0</v>
      </c>
      <c r="AQ51" s="210">
        <v>0</v>
      </c>
      <c r="AR51" s="210">
        <v>0</v>
      </c>
      <c r="AS51" s="210"/>
      <c r="AT51" s="211"/>
      <c r="AU51" s="210"/>
      <c r="AV51" s="210"/>
      <c r="AW51" s="210"/>
      <c r="AX51" s="210"/>
    </row>
    <row r="52" spans="1:16037" ht="20.25" thickBot="1">
      <c r="A52" s="193" t="s">
        <v>57</v>
      </c>
      <c r="B52" s="191">
        <v>4</v>
      </c>
      <c r="C52" s="210"/>
      <c r="D52" s="194">
        <v>4</v>
      </c>
      <c r="E52" s="194">
        <v>4</v>
      </c>
      <c r="F52" s="194">
        <v>6400</v>
      </c>
      <c r="G52" s="208"/>
      <c r="H52" s="196">
        <v>4</v>
      </c>
      <c r="I52" s="196">
        <v>4</v>
      </c>
      <c r="J52" s="196">
        <v>2400</v>
      </c>
      <c r="K52" s="208"/>
      <c r="L52" s="197">
        <v>4</v>
      </c>
      <c r="M52" s="197">
        <v>4</v>
      </c>
      <c r="N52" s="197">
        <v>5180</v>
      </c>
      <c r="O52" s="208"/>
      <c r="P52" s="198">
        <v>4</v>
      </c>
      <c r="Q52" s="198">
        <v>4</v>
      </c>
      <c r="R52" s="198">
        <v>400</v>
      </c>
      <c r="S52" s="209"/>
      <c r="T52" s="200">
        <v>2</v>
      </c>
      <c r="U52" s="200">
        <v>2</v>
      </c>
      <c r="V52" s="200">
        <v>8400</v>
      </c>
      <c r="W52" s="208"/>
      <c r="X52" s="201">
        <v>2</v>
      </c>
      <c r="Y52" s="201">
        <v>2</v>
      </c>
      <c r="Z52" s="201">
        <v>12500</v>
      </c>
      <c r="AA52" s="230"/>
      <c r="AB52" s="202">
        <v>0</v>
      </c>
      <c r="AC52" s="202">
        <v>0</v>
      </c>
      <c r="AD52" s="202">
        <v>0</v>
      </c>
      <c r="AE52" s="231"/>
      <c r="AF52" s="203">
        <v>0</v>
      </c>
      <c r="AG52" s="203">
        <v>0</v>
      </c>
      <c r="AH52" s="203">
        <v>0</v>
      </c>
      <c r="AI52" s="194">
        <v>0</v>
      </c>
      <c r="AJ52" s="194">
        <v>0</v>
      </c>
      <c r="AK52" s="194">
        <v>0</v>
      </c>
      <c r="AL52" s="204"/>
      <c r="AN52" s="205"/>
      <c r="AO52" s="210"/>
      <c r="AP52" s="210"/>
      <c r="AQ52" s="210"/>
      <c r="AR52" s="210"/>
      <c r="AS52" s="210"/>
      <c r="AT52" s="211"/>
      <c r="AU52" s="210"/>
      <c r="AV52" s="210"/>
      <c r="AW52" s="210"/>
      <c r="AX52" s="210"/>
    </row>
    <row r="53" spans="1:16037">
      <c r="A53" s="193" t="s">
        <v>58</v>
      </c>
      <c r="B53" s="191" t="s">
        <v>3</v>
      </c>
      <c r="C53" s="191" t="s">
        <v>4</v>
      </c>
      <c r="D53" s="194"/>
      <c r="E53" s="194"/>
      <c r="F53" s="194"/>
      <c r="G53" s="208"/>
      <c r="H53" s="196"/>
      <c r="I53" s="196"/>
      <c r="J53" s="196"/>
      <c r="K53" s="208"/>
      <c r="L53" s="197"/>
      <c r="M53" s="197"/>
      <c r="N53" s="197"/>
      <c r="O53" s="208"/>
      <c r="P53" s="198"/>
      <c r="Q53" s="198"/>
      <c r="R53" s="198"/>
      <c r="S53" s="234"/>
      <c r="T53" s="200"/>
      <c r="U53" s="200"/>
      <c r="V53" s="200"/>
      <c r="W53" s="208"/>
      <c r="X53" s="201"/>
      <c r="Y53" s="201"/>
      <c r="Z53" s="201"/>
      <c r="AA53" s="230"/>
      <c r="AB53" s="202"/>
      <c r="AC53" s="202"/>
      <c r="AD53" s="202"/>
      <c r="AE53" s="231"/>
      <c r="AF53" s="203"/>
      <c r="AG53" s="203"/>
      <c r="AH53" s="203"/>
      <c r="AI53" s="194"/>
      <c r="AJ53" s="194"/>
      <c r="AK53" s="194"/>
      <c r="AL53" s="204"/>
      <c r="AN53" s="205"/>
      <c r="AO53" s="210"/>
      <c r="AP53" s="210"/>
      <c r="AQ53" s="210"/>
      <c r="AR53" s="210"/>
      <c r="AS53" s="210"/>
      <c r="AT53" s="211"/>
      <c r="AU53" s="210"/>
      <c r="AV53" s="210"/>
      <c r="AW53" s="210"/>
      <c r="AX53" s="210"/>
    </row>
    <row r="54" spans="1:16037" s="216" customFormat="1">
      <c r="A54" s="193" t="s">
        <v>59</v>
      </c>
      <c r="B54" s="191" t="s">
        <v>3</v>
      </c>
      <c r="C54" s="210" t="s">
        <v>4</v>
      </c>
      <c r="D54" s="194">
        <v>0</v>
      </c>
      <c r="E54" s="194">
        <v>0</v>
      </c>
      <c r="F54" s="194">
        <v>0</v>
      </c>
      <c r="G54" s="208"/>
      <c r="H54" s="196">
        <v>0</v>
      </c>
      <c r="I54" s="196">
        <v>0</v>
      </c>
      <c r="J54" s="196">
        <v>0</v>
      </c>
      <c r="K54" s="208"/>
      <c r="L54" s="197">
        <v>7</v>
      </c>
      <c r="M54" s="197">
        <v>7</v>
      </c>
      <c r="N54" s="197">
        <v>26640</v>
      </c>
      <c r="O54" s="208">
        <v>8</v>
      </c>
      <c r="P54" s="198">
        <v>6</v>
      </c>
      <c r="Q54" s="198">
        <v>6</v>
      </c>
      <c r="R54" s="198">
        <v>600</v>
      </c>
      <c r="S54" s="234">
        <v>0</v>
      </c>
      <c r="T54" s="200">
        <v>0</v>
      </c>
      <c r="U54" s="200">
        <v>1</v>
      </c>
      <c r="V54" s="200">
        <v>3000</v>
      </c>
      <c r="W54" s="208">
        <v>1</v>
      </c>
      <c r="X54" s="201">
        <v>0</v>
      </c>
      <c r="Y54" s="201">
        <v>13</v>
      </c>
      <c r="Z54" s="201">
        <v>20800</v>
      </c>
      <c r="AA54" s="230">
        <v>13</v>
      </c>
      <c r="AB54" s="202">
        <v>0</v>
      </c>
      <c r="AC54" s="202">
        <v>0</v>
      </c>
      <c r="AD54" s="202">
        <v>0</v>
      </c>
      <c r="AE54" s="231"/>
      <c r="AF54" s="203">
        <v>6</v>
      </c>
      <c r="AG54" s="203">
        <v>6</v>
      </c>
      <c r="AH54" s="203">
        <v>16395</v>
      </c>
      <c r="AI54" s="194">
        <v>0</v>
      </c>
      <c r="AJ54" s="194">
        <v>0</v>
      </c>
      <c r="AK54" s="194">
        <v>0</v>
      </c>
      <c r="AL54" s="204"/>
      <c r="AM54" s="191"/>
      <c r="AN54" s="205"/>
      <c r="AO54" s="210"/>
      <c r="AP54" s="210"/>
      <c r="AQ54" s="210"/>
      <c r="AR54" s="210"/>
      <c r="AS54" s="210"/>
      <c r="AT54" s="211"/>
      <c r="AU54" s="210"/>
      <c r="AV54" s="210"/>
      <c r="AW54" s="210"/>
      <c r="AX54" s="210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  <c r="BI54" s="191"/>
      <c r="BJ54" s="191"/>
      <c r="BK54" s="191"/>
      <c r="BL54" s="191"/>
      <c r="BM54" s="191"/>
      <c r="BN54" s="191"/>
      <c r="BO54" s="191"/>
      <c r="BP54" s="191"/>
      <c r="BQ54" s="191"/>
      <c r="BR54" s="191"/>
      <c r="BS54" s="191"/>
      <c r="BT54" s="191"/>
      <c r="BU54" s="191"/>
      <c r="BV54" s="191"/>
      <c r="BW54" s="191"/>
      <c r="BX54" s="191"/>
      <c r="BY54" s="191"/>
      <c r="BZ54" s="191"/>
      <c r="CA54" s="191"/>
      <c r="CB54" s="191"/>
      <c r="CC54" s="191"/>
      <c r="CD54" s="191"/>
      <c r="CE54" s="191"/>
      <c r="CF54" s="191"/>
      <c r="CG54" s="191"/>
      <c r="CH54" s="191"/>
      <c r="CI54" s="191"/>
      <c r="CJ54" s="191"/>
      <c r="CK54" s="191"/>
      <c r="CL54" s="191"/>
      <c r="CM54" s="191"/>
      <c r="CN54" s="191"/>
      <c r="CO54" s="191"/>
      <c r="CP54" s="191"/>
      <c r="CQ54" s="191"/>
      <c r="CR54" s="191"/>
      <c r="CS54" s="191"/>
      <c r="CT54" s="191"/>
      <c r="CU54" s="191"/>
      <c r="CV54" s="191"/>
      <c r="CW54" s="191"/>
      <c r="CX54" s="191"/>
      <c r="CY54" s="191"/>
      <c r="CZ54" s="191"/>
      <c r="DA54" s="191"/>
      <c r="DB54" s="191"/>
      <c r="DC54" s="191"/>
      <c r="DD54" s="191"/>
      <c r="DE54" s="191"/>
      <c r="DF54" s="191"/>
      <c r="DG54" s="191"/>
      <c r="DH54" s="191"/>
      <c r="DI54" s="191"/>
      <c r="DJ54" s="191"/>
      <c r="DK54" s="191"/>
      <c r="DL54" s="191"/>
      <c r="DM54" s="191"/>
      <c r="DN54" s="191"/>
      <c r="DO54" s="191"/>
      <c r="DP54" s="191"/>
      <c r="DQ54" s="191"/>
      <c r="DR54" s="191"/>
      <c r="DS54" s="191"/>
      <c r="DT54" s="191"/>
      <c r="DU54" s="191"/>
      <c r="DV54" s="191"/>
      <c r="DW54" s="191"/>
      <c r="DX54" s="191"/>
      <c r="DY54" s="191"/>
      <c r="DZ54" s="191"/>
      <c r="EA54" s="191"/>
      <c r="EB54" s="191"/>
      <c r="EC54" s="191"/>
      <c r="ED54" s="191"/>
      <c r="EE54" s="191"/>
      <c r="EF54" s="191"/>
      <c r="EG54" s="191"/>
      <c r="EH54" s="191"/>
      <c r="EI54" s="191"/>
      <c r="EJ54" s="191"/>
      <c r="EK54" s="191"/>
      <c r="EL54" s="191"/>
      <c r="EM54" s="191"/>
      <c r="EN54" s="191"/>
      <c r="EO54" s="191"/>
      <c r="EP54" s="191"/>
      <c r="EQ54" s="191"/>
      <c r="ER54" s="191"/>
      <c r="ES54" s="191"/>
      <c r="ET54" s="191"/>
      <c r="EU54" s="191"/>
      <c r="EV54" s="191"/>
      <c r="EW54" s="191"/>
      <c r="EX54" s="191"/>
      <c r="EY54" s="191"/>
      <c r="EZ54" s="191"/>
      <c r="FA54" s="191"/>
      <c r="FB54" s="191"/>
      <c r="FC54" s="191"/>
      <c r="FD54" s="191"/>
      <c r="FE54" s="191"/>
      <c r="FF54" s="191"/>
      <c r="FG54" s="191"/>
      <c r="FH54" s="191"/>
      <c r="FI54" s="191"/>
      <c r="FJ54" s="191"/>
      <c r="FK54" s="191"/>
      <c r="FL54" s="191"/>
      <c r="FM54" s="191"/>
      <c r="FN54" s="191"/>
      <c r="FO54" s="191"/>
      <c r="FP54" s="191"/>
      <c r="FQ54" s="191"/>
      <c r="FR54" s="191"/>
      <c r="FS54" s="191"/>
      <c r="FT54" s="191"/>
      <c r="FU54" s="191"/>
      <c r="FV54" s="191"/>
      <c r="FW54" s="191"/>
      <c r="FX54" s="191"/>
      <c r="FY54" s="191"/>
      <c r="FZ54" s="191"/>
      <c r="GA54" s="191"/>
      <c r="GB54" s="191"/>
      <c r="GC54" s="191"/>
      <c r="GD54" s="191"/>
      <c r="GE54" s="191"/>
      <c r="GF54" s="191"/>
      <c r="GG54" s="191"/>
      <c r="GH54" s="191"/>
      <c r="GI54" s="191"/>
      <c r="GJ54" s="191"/>
      <c r="GK54" s="191"/>
      <c r="GL54" s="191"/>
      <c r="GM54" s="191"/>
      <c r="GN54" s="191"/>
      <c r="GO54" s="191"/>
      <c r="GP54" s="191"/>
      <c r="GQ54" s="191"/>
      <c r="GR54" s="191"/>
      <c r="GS54" s="191"/>
      <c r="GT54" s="191"/>
      <c r="GU54" s="191"/>
      <c r="GV54" s="191"/>
      <c r="GW54" s="191"/>
      <c r="GX54" s="191"/>
      <c r="GY54" s="191"/>
      <c r="GZ54" s="191"/>
      <c r="HA54" s="191"/>
      <c r="HB54" s="191"/>
      <c r="HC54" s="191"/>
      <c r="HD54" s="191"/>
      <c r="HE54" s="191"/>
      <c r="HF54" s="191"/>
      <c r="HG54" s="191"/>
      <c r="HH54" s="191"/>
      <c r="HI54" s="191"/>
      <c r="HJ54" s="191"/>
      <c r="HK54" s="191"/>
      <c r="HL54" s="191"/>
      <c r="HM54" s="191"/>
      <c r="HN54" s="191"/>
      <c r="HO54" s="191"/>
      <c r="HP54" s="191"/>
      <c r="HQ54" s="191"/>
      <c r="HR54" s="191"/>
      <c r="HS54" s="191"/>
      <c r="HT54" s="191"/>
      <c r="HU54" s="191"/>
      <c r="HV54" s="191"/>
      <c r="HW54" s="191"/>
      <c r="HX54" s="191"/>
      <c r="HY54" s="191"/>
      <c r="HZ54" s="191"/>
      <c r="IA54" s="191"/>
      <c r="IB54" s="191"/>
      <c r="IC54" s="191"/>
      <c r="ID54" s="191"/>
      <c r="IE54" s="191"/>
      <c r="IF54" s="191"/>
      <c r="IG54" s="191"/>
      <c r="IH54" s="191"/>
      <c r="II54" s="191"/>
      <c r="IJ54" s="191"/>
      <c r="IK54" s="191"/>
      <c r="IL54" s="191"/>
      <c r="IM54" s="191"/>
      <c r="IN54" s="191"/>
      <c r="IO54" s="191"/>
      <c r="IP54" s="191"/>
      <c r="IQ54" s="191"/>
      <c r="IR54" s="191"/>
      <c r="IS54" s="191"/>
      <c r="IT54" s="191"/>
      <c r="IU54" s="191"/>
      <c r="IV54" s="191"/>
      <c r="IW54" s="191"/>
      <c r="IX54" s="191"/>
      <c r="IY54" s="191"/>
      <c r="IZ54" s="191"/>
      <c r="JA54" s="191"/>
      <c r="JB54" s="191"/>
      <c r="JC54" s="191"/>
      <c r="JD54" s="191"/>
      <c r="JE54" s="191"/>
      <c r="JF54" s="191"/>
      <c r="JG54" s="191"/>
      <c r="JH54" s="191"/>
      <c r="JI54" s="191"/>
      <c r="JJ54" s="191"/>
      <c r="JK54" s="191"/>
      <c r="JL54" s="191"/>
      <c r="JM54" s="191"/>
      <c r="JN54" s="191"/>
      <c r="JO54" s="191"/>
      <c r="JP54" s="191"/>
      <c r="JQ54" s="191"/>
      <c r="JR54" s="191"/>
      <c r="JS54" s="191"/>
      <c r="JT54" s="191"/>
      <c r="JU54" s="191"/>
      <c r="JV54" s="191"/>
      <c r="JW54" s="191"/>
      <c r="JX54" s="191"/>
      <c r="JY54" s="191"/>
      <c r="JZ54" s="191"/>
      <c r="KA54" s="191"/>
      <c r="KB54" s="191"/>
      <c r="KC54" s="191"/>
      <c r="KD54" s="191"/>
      <c r="KE54" s="191"/>
      <c r="KF54" s="191"/>
      <c r="KG54" s="191"/>
      <c r="KH54" s="191"/>
      <c r="KI54" s="191"/>
      <c r="KJ54" s="191"/>
      <c r="KK54" s="191"/>
      <c r="KL54" s="191"/>
      <c r="KM54" s="191"/>
      <c r="KN54" s="191"/>
      <c r="KO54" s="191"/>
      <c r="KP54" s="191"/>
      <c r="KQ54" s="191"/>
      <c r="KR54" s="191"/>
      <c r="KS54" s="191"/>
      <c r="KT54" s="191"/>
      <c r="KU54" s="191"/>
      <c r="KV54" s="191"/>
      <c r="KW54" s="191"/>
      <c r="KX54" s="191"/>
      <c r="KY54" s="191"/>
      <c r="KZ54" s="191"/>
      <c r="LA54" s="191"/>
      <c r="LB54" s="191"/>
      <c r="LC54" s="191"/>
      <c r="LD54" s="191"/>
      <c r="LE54" s="191"/>
      <c r="LF54" s="191"/>
      <c r="LG54" s="191"/>
      <c r="LH54" s="191"/>
      <c r="LI54" s="191"/>
      <c r="LJ54" s="191"/>
      <c r="LK54" s="191"/>
      <c r="LL54" s="191"/>
      <c r="LM54" s="191"/>
      <c r="LN54" s="191"/>
      <c r="LO54" s="191"/>
      <c r="LP54" s="191"/>
      <c r="LQ54" s="191"/>
      <c r="LR54" s="191"/>
      <c r="LS54" s="191"/>
      <c r="LT54" s="191"/>
      <c r="LU54" s="191"/>
      <c r="LV54" s="191"/>
      <c r="LW54" s="191"/>
      <c r="LX54" s="191"/>
      <c r="LY54" s="191"/>
      <c r="LZ54" s="191"/>
      <c r="MA54" s="191"/>
      <c r="MB54" s="191"/>
      <c r="MC54" s="191"/>
      <c r="MD54" s="191"/>
      <c r="ME54" s="191"/>
      <c r="MF54" s="191"/>
      <c r="MG54" s="191"/>
      <c r="MH54" s="191"/>
      <c r="MI54" s="191"/>
      <c r="MJ54" s="191"/>
      <c r="MK54" s="191"/>
      <c r="ML54" s="191"/>
      <c r="MM54" s="191"/>
      <c r="MN54" s="191"/>
      <c r="MO54" s="191"/>
      <c r="MP54" s="191"/>
      <c r="MQ54" s="191"/>
      <c r="MR54" s="191"/>
      <c r="MS54" s="191"/>
      <c r="MT54" s="191"/>
      <c r="MU54" s="191"/>
      <c r="MV54" s="191"/>
      <c r="MW54" s="191"/>
      <c r="MX54" s="191"/>
      <c r="MY54" s="191"/>
      <c r="MZ54" s="191"/>
      <c r="NA54" s="191"/>
      <c r="NB54" s="191"/>
      <c r="NC54" s="191"/>
      <c r="ND54" s="191"/>
      <c r="NE54" s="191"/>
      <c r="NF54" s="191"/>
      <c r="NG54" s="191"/>
      <c r="NH54" s="191"/>
      <c r="NI54" s="191"/>
      <c r="NJ54" s="191"/>
      <c r="NK54" s="191"/>
      <c r="NL54" s="191"/>
      <c r="NM54" s="191"/>
      <c r="NN54" s="191"/>
      <c r="NO54" s="191"/>
      <c r="NP54" s="191"/>
      <c r="NQ54" s="191"/>
      <c r="NR54" s="191"/>
      <c r="NS54" s="191"/>
      <c r="NT54" s="191"/>
      <c r="NU54" s="191"/>
      <c r="NV54" s="191"/>
      <c r="NW54" s="191"/>
      <c r="NX54" s="191"/>
      <c r="NY54" s="191"/>
      <c r="NZ54" s="191"/>
      <c r="OA54" s="191"/>
      <c r="OB54" s="191"/>
      <c r="OC54" s="191"/>
      <c r="OD54" s="191"/>
      <c r="OE54" s="191"/>
      <c r="OF54" s="191"/>
      <c r="OG54" s="191"/>
      <c r="OH54" s="191"/>
      <c r="OI54" s="191"/>
      <c r="OJ54" s="191"/>
      <c r="OK54" s="191"/>
      <c r="OL54" s="191"/>
      <c r="OM54" s="191"/>
      <c r="ON54" s="191"/>
      <c r="OO54" s="191"/>
      <c r="OP54" s="191"/>
      <c r="OQ54" s="191"/>
      <c r="OR54" s="191"/>
      <c r="OS54" s="191"/>
      <c r="OT54" s="191"/>
      <c r="OU54" s="191"/>
      <c r="OV54" s="191"/>
      <c r="OW54" s="191"/>
      <c r="OX54" s="191"/>
      <c r="OY54" s="191"/>
      <c r="OZ54" s="191"/>
      <c r="PA54" s="191"/>
      <c r="PB54" s="191"/>
      <c r="PC54" s="191"/>
      <c r="PD54" s="191"/>
      <c r="PE54" s="191"/>
      <c r="PF54" s="191"/>
      <c r="PG54" s="191"/>
      <c r="PH54" s="191"/>
      <c r="PI54" s="191"/>
      <c r="PJ54" s="191"/>
      <c r="PK54" s="191"/>
      <c r="PL54" s="191"/>
      <c r="PM54" s="191"/>
      <c r="PN54" s="191"/>
      <c r="PO54" s="191"/>
      <c r="PP54" s="191"/>
      <c r="PQ54" s="191"/>
      <c r="PR54" s="191"/>
      <c r="PS54" s="191"/>
      <c r="PT54" s="191"/>
      <c r="PU54" s="191"/>
      <c r="PV54" s="191"/>
      <c r="PW54" s="191"/>
      <c r="PX54" s="191"/>
      <c r="PY54" s="191"/>
      <c r="PZ54" s="191"/>
      <c r="QA54" s="191"/>
      <c r="QB54" s="191"/>
      <c r="QC54" s="191"/>
      <c r="QD54" s="191"/>
      <c r="QE54" s="191"/>
      <c r="QF54" s="191"/>
      <c r="QG54" s="191"/>
      <c r="QH54" s="191"/>
      <c r="QI54" s="191"/>
      <c r="QJ54" s="191"/>
      <c r="QK54" s="191"/>
      <c r="QL54" s="191"/>
      <c r="QM54" s="191"/>
      <c r="QN54" s="191"/>
      <c r="QO54" s="191"/>
      <c r="QP54" s="191"/>
      <c r="QQ54" s="191"/>
      <c r="QR54" s="191"/>
      <c r="QS54" s="191"/>
      <c r="QT54" s="191"/>
      <c r="QU54" s="191"/>
      <c r="QV54" s="191"/>
      <c r="QW54" s="191"/>
      <c r="QX54" s="191"/>
      <c r="QY54" s="191"/>
      <c r="QZ54" s="191"/>
      <c r="RA54" s="191"/>
      <c r="RB54" s="191"/>
      <c r="RC54" s="191"/>
      <c r="RD54" s="191"/>
      <c r="RE54" s="191"/>
      <c r="RF54" s="191"/>
      <c r="RG54" s="191"/>
      <c r="RH54" s="191"/>
      <c r="RI54" s="191"/>
      <c r="RJ54" s="191"/>
      <c r="RK54" s="191"/>
      <c r="RL54" s="191"/>
      <c r="RM54" s="191"/>
      <c r="RN54" s="191"/>
      <c r="RO54" s="191"/>
      <c r="RP54" s="191"/>
      <c r="RQ54" s="191"/>
      <c r="RR54" s="191"/>
      <c r="RS54" s="191"/>
      <c r="RT54" s="191"/>
      <c r="RU54" s="191"/>
      <c r="RV54" s="191"/>
      <c r="RW54" s="191"/>
      <c r="RX54" s="191"/>
      <c r="RY54" s="191"/>
      <c r="RZ54" s="191"/>
      <c r="SA54" s="191"/>
      <c r="SB54" s="191"/>
      <c r="SC54" s="191"/>
      <c r="SD54" s="191"/>
      <c r="SE54" s="191"/>
      <c r="SF54" s="191"/>
      <c r="SG54" s="191"/>
      <c r="SH54" s="191"/>
      <c r="SI54" s="191"/>
      <c r="SJ54" s="191"/>
      <c r="SK54" s="191"/>
      <c r="SL54" s="191"/>
      <c r="SM54" s="191"/>
      <c r="SN54" s="191"/>
      <c r="SO54" s="191"/>
      <c r="SP54" s="191"/>
      <c r="SQ54" s="191"/>
      <c r="SR54" s="191"/>
      <c r="SS54" s="191"/>
      <c r="ST54" s="191"/>
      <c r="SU54" s="191"/>
      <c r="SV54" s="191"/>
      <c r="SW54" s="191"/>
      <c r="SX54" s="191"/>
      <c r="SY54" s="191"/>
      <c r="SZ54" s="191"/>
      <c r="TA54" s="191"/>
      <c r="TB54" s="191"/>
      <c r="TC54" s="191"/>
      <c r="TD54" s="191"/>
      <c r="TE54" s="191"/>
      <c r="TF54" s="191"/>
      <c r="TG54" s="191"/>
      <c r="TH54" s="191"/>
      <c r="TI54" s="191"/>
      <c r="TJ54" s="191"/>
      <c r="TK54" s="191"/>
      <c r="TL54" s="191"/>
      <c r="TM54" s="191"/>
      <c r="TN54" s="191"/>
      <c r="TO54" s="191"/>
      <c r="TP54" s="191"/>
      <c r="TQ54" s="191"/>
      <c r="TR54" s="191"/>
      <c r="TS54" s="191"/>
      <c r="TT54" s="191"/>
      <c r="TU54" s="191"/>
      <c r="TV54" s="191"/>
      <c r="TW54" s="191"/>
      <c r="TX54" s="191"/>
      <c r="TY54" s="191"/>
      <c r="TZ54" s="191"/>
      <c r="UA54" s="191"/>
      <c r="UB54" s="191"/>
      <c r="UC54" s="191"/>
      <c r="UD54" s="191"/>
      <c r="UE54" s="191"/>
      <c r="UF54" s="191"/>
      <c r="UG54" s="191"/>
      <c r="UH54" s="191"/>
      <c r="UI54" s="191"/>
      <c r="UJ54" s="191"/>
      <c r="UK54" s="191"/>
      <c r="UL54" s="191"/>
      <c r="UM54" s="191"/>
      <c r="UN54" s="191"/>
      <c r="UO54" s="191"/>
      <c r="UP54" s="191"/>
      <c r="UQ54" s="191"/>
      <c r="UR54" s="191"/>
      <c r="US54" s="191"/>
      <c r="UT54" s="191"/>
      <c r="UU54" s="191"/>
      <c r="UV54" s="191"/>
      <c r="UW54" s="191"/>
      <c r="UX54" s="191"/>
      <c r="UY54" s="191"/>
      <c r="UZ54" s="191"/>
      <c r="VA54" s="191"/>
      <c r="VB54" s="191"/>
      <c r="VC54" s="191"/>
      <c r="VD54" s="191"/>
      <c r="VE54" s="191"/>
      <c r="VF54" s="191"/>
      <c r="VG54" s="191"/>
      <c r="VH54" s="191"/>
      <c r="VI54" s="191"/>
      <c r="VJ54" s="191"/>
      <c r="VK54" s="191"/>
      <c r="VL54" s="191"/>
      <c r="VM54" s="191"/>
      <c r="VN54" s="191"/>
      <c r="VO54" s="191"/>
      <c r="VP54" s="191"/>
      <c r="VQ54" s="191"/>
      <c r="VR54" s="191"/>
      <c r="VS54" s="191"/>
      <c r="VT54" s="191"/>
      <c r="VU54" s="191"/>
      <c r="VV54" s="191"/>
      <c r="VW54" s="191"/>
      <c r="VX54" s="191"/>
      <c r="VY54" s="191"/>
      <c r="VZ54" s="191"/>
      <c r="WA54" s="191"/>
      <c r="WB54" s="191"/>
      <c r="WC54" s="191"/>
      <c r="WD54" s="191"/>
      <c r="WE54" s="191"/>
      <c r="WF54" s="191"/>
      <c r="WG54" s="191"/>
      <c r="WH54" s="191"/>
      <c r="WI54" s="191"/>
      <c r="WJ54" s="191"/>
      <c r="WK54" s="191"/>
      <c r="WL54" s="191"/>
      <c r="WM54" s="191"/>
      <c r="WN54" s="191"/>
      <c r="WO54" s="191"/>
      <c r="WP54" s="191"/>
      <c r="WQ54" s="191"/>
      <c r="WR54" s="191"/>
      <c r="WS54" s="191"/>
      <c r="WT54" s="191"/>
      <c r="WU54" s="191"/>
      <c r="WV54" s="191"/>
      <c r="WW54" s="191"/>
      <c r="WX54" s="191"/>
      <c r="WY54" s="191"/>
      <c r="WZ54" s="191"/>
      <c r="XA54" s="191"/>
      <c r="XB54" s="191"/>
      <c r="XC54" s="191"/>
      <c r="XD54" s="191"/>
      <c r="XE54" s="191"/>
      <c r="XF54" s="191"/>
      <c r="XG54" s="191"/>
      <c r="XH54" s="191"/>
      <c r="XI54" s="191"/>
      <c r="XJ54" s="191"/>
      <c r="XK54" s="191"/>
      <c r="XL54" s="191"/>
      <c r="XM54" s="191"/>
      <c r="XN54" s="191"/>
      <c r="XO54" s="191"/>
      <c r="XP54" s="191"/>
      <c r="XQ54" s="191"/>
      <c r="XR54" s="191"/>
      <c r="XS54" s="191"/>
      <c r="XT54" s="191"/>
      <c r="XU54" s="191"/>
      <c r="XV54" s="191"/>
      <c r="XW54" s="191"/>
      <c r="XX54" s="191"/>
      <c r="XY54" s="191"/>
      <c r="XZ54" s="191"/>
      <c r="YA54" s="191"/>
      <c r="YB54" s="191"/>
      <c r="YC54" s="191"/>
      <c r="YD54" s="191"/>
      <c r="YE54" s="191"/>
      <c r="YF54" s="191"/>
      <c r="YG54" s="191"/>
      <c r="YH54" s="191"/>
      <c r="YI54" s="191"/>
      <c r="YJ54" s="191"/>
      <c r="YK54" s="191"/>
      <c r="YL54" s="191"/>
      <c r="YM54" s="191"/>
      <c r="YN54" s="191"/>
      <c r="YO54" s="191"/>
      <c r="YP54" s="191"/>
      <c r="YQ54" s="191"/>
      <c r="YR54" s="191"/>
      <c r="YS54" s="191"/>
      <c r="YT54" s="191"/>
      <c r="YU54" s="191"/>
      <c r="YV54" s="191"/>
      <c r="YW54" s="191"/>
      <c r="YX54" s="191"/>
      <c r="YY54" s="191"/>
      <c r="YZ54" s="191"/>
      <c r="ZA54" s="191"/>
      <c r="ZB54" s="191"/>
      <c r="ZC54" s="191"/>
      <c r="ZD54" s="191"/>
      <c r="ZE54" s="191"/>
      <c r="ZF54" s="191"/>
      <c r="ZG54" s="191"/>
      <c r="ZH54" s="191"/>
      <c r="ZI54" s="191"/>
      <c r="ZJ54" s="191"/>
      <c r="ZK54" s="191"/>
      <c r="ZL54" s="191"/>
      <c r="ZM54" s="191"/>
      <c r="ZN54" s="191"/>
      <c r="ZO54" s="191"/>
      <c r="ZP54" s="191"/>
      <c r="ZQ54" s="191"/>
      <c r="ZR54" s="191"/>
      <c r="ZS54" s="191"/>
      <c r="ZT54" s="191"/>
      <c r="ZU54" s="191"/>
      <c r="ZV54" s="191"/>
      <c r="ZW54" s="191"/>
      <c r="ZX54" s="191"/>
      <c r="ZY54" s="191"/>
      <c r="ZZ54" s="191"/>
      <c r="AAA54" s="191"/>
      <c r="AAB54" s="191"/>
      <c r="AAC54" s="191"/>
      <c r="AAD54" s="191"/>
      <c r="AAE54" s="191"/>
      <c r="AAF54" s="191"/>
      <c r="AAG54" s="191"/>
      <c r="AAH54" s="191"/>
      <c r="AAI54" s="191"/>
      <c r="AAJ54" s="191"/>
      <c r="AAK54" s="191"/>
      <c r="AAL54" s="191"/>
      <c r="AAM54" s="191"/>
      <c r="AAN54" s="191"/>
      <c r="AAO54" s="191"/>
      <c r="AAP54" s="191"/>
      <c r="AAQ54" s="191"/>
      <c r="AAR54" s="191"/>
      <c r="AAS54" s="191"/>
      <c r="AAT54" s="191"/>
      <c r="AAU54" s="191"/>
      <c r="AAV54" s="191"/>
      <c r="AAW54" s="191"/>
      <c r="AAX54" s="191"/>
      <c r="AAY54" s="191"/>
      <c r="AAZ54" s="191"/>
      <c r="ABA54" s="191"/>
      <c r="ABB54" s="191"/>
      <c r="ABC54" s="191"/>
      <c r="ABD54" s="191"/>
      <c r="ABE54" s="191"/>
      <c r="ABF54" s="191"/>
      <c r="ABG54" s="191"/>
      <c r="ABH54" s="191"/>
      <c r="ABI54" s="191"/>
      <c r="ABJ54" s="191"/>
      <c r="ABK54" s="191"/>
      <c r="ABL54" s="191"/>
      <c r="ABM54" s="191"/>
      <c r="ABN54" s="191"/>
      <c r="ABO54" s="191"/>
      <c r="ABP54" s="191"/>
      <c r="ABQ54" s="191"/>
      <c r="ABR54" s="191"/>
      <c r="ABS54" s="191"/>
      <c r="ABT54" s="191"/>
      <c r="ABU54" s="191"/>
      <c r="ABV54" s="191"/>
      <c r="ABW54" s="191"/>
      <c r="ABX54" s="191"/>
      <c r="ABY54" s="191"/>
      <c r="ABZ54" s="191"/>
      <c r="ACA54" s="191"/>
      <c r="ACB54" s="191"/>
      <c r="ACC54" s="191"/>
      <c r="ACD54" s="191"/>
      <c r="ACE54" s="191"/>
      <c r="ACF54" s="191"/>
      <c r="ACG54" s="191"/>
      <c r="ACH54" s="191"/>
      <c r="ACI54" s="191"/>
      <c r="ACJ54" s="191"/>
      <c r="ACK54" s="191"/>
      <c r="ACL54" s="191"/>
      <c r="ACM54" s="191"/>
      <c r="ACN54" s="191"/>
      <c r="ACO54" s="191"/>
      <c r="ACP54" s="191"/>
      <c r="ACQ54" s="191"/>
      <c r="ACR54" s="191"/>
      <c r="ACS54" s="191"/>
      <c r="ACT54" s="191"/>
      <c r="ACU54" s="191"/>
      <c r="ACV54" s="191"/>
      <c r="ACW54" s="191"/>
      <c r="ACX54" s="191"/>
      <c r="ACY54" s="191"/>
      <c r="ACZ54" s="191"/>
      <c r="ADA54" s="191"/>
      <c r="ADB54" s="191"/>
      <c r="ADC54" s="191"/>
      <c r="ADD54" s="191"/>
      <c r="ADE54" s="191"/>
      <c r="ADF54" s="191"/>
      <c r="ADG54" s="191"/>
      <c r="ADH54" s="191"/>
      <c r="ADI54" s="191"/>
      <c r="ADJ54" s="191"/>
      <c r="ADK54" s="191"/>
      <c r="ADL54" s="191"/>
      <c r="ADM54" s="191"/>
      <c r="ADN54" s="191"/>
      <c r="ADO54" s="191"/>
      <c r="ADP54" s="191"/>
      <c r="ADQ54" s="191"/>
      <c r="ADR54" s="191"/>
      <c r="ADS54" s="191"/>
      <c r="ADT54" s="191"/>
      <c r="ADU54" s="191"/>
      <c r="ADV54" s="191"/>
      <c r="ADW54" s="191"/>
      <c r="ADX54" s="191"/>
      <c r="ADY54" s="191"/>
      <c r="ADZ54" s="191"/>
      <c r="AEA54" s="191"/>
      <c r="AEB54" s="191"/>
      <c r="AEC54" s="191"/>
      <c r="AED54" s="191"/>
      <c r="AEE54" s="191"/>
      <c r="AEF54" s="191"/>
      <c r="AEG54" s="191"/>
      <c r="AEH54" s="191"/>
      <c r="AEI54" s="191"/>
      <c r="AEJ54" s="191"/>
      <c r="AEK54" s="191"/>
      <c r="AEL54" s="191"/>
      <c r="AEM54" s="191"/>
      <c r="AEN54" s="191"/>
      <c r="AEO54" s="191"/>
      <c r="AEP54" s="191"/>
      <c r="AEQ54" s="191"/>
      <c r="AER54" s="191"/>
      <c r="AES54" s="191"/>
      <c r="AET54" s="191"/>
      <c r="AEU54" s="191"/>
      <c r="AEV54" s="191"/>
      <c r="AEW54" s="191"/>
      <c r="AEX54" s="191"/>
      <c r="AEY54" s="191"/>
      <c r="AEZ54" s="191"/>
      <c r="AFA54" s="191"/>
      <c r="AFB54" s="191"/>
      <c r="AFC54" s="191"/>
      <c r="AFD54" s="191"/>
      <c r="AFE54" s="191"/>
      <c r="AFF54" s="191"/>
      <c r="AFG54" s="191"/>
      <c r="AFH54" s="191"/>
      <c r="AFI54" s="191"/>
      <c r="AFJ54" s="191"/>
      <c r="AFK54" s="191"/>
      <c r="AFL54" s="191"/>
      <c r="AFM54" s="191"/>
      <c r="AFN54" s="191"/>
      <c r="AFO54" s="191"/>
      <c r="AFP54" s="191"/>
      <c r="AFQ54" s="191"/>
      <c r="AFR54" s="191"/>
      <c r="AFS54" s="191"/>
      <c r="AFT54" s="191"/>
      <c r="AFU54" s="191"/>
      <c r="AFV54" s="191"/>
      <c r="AFW54" s="191"/>
      <c r="AFX54" s="191"/>
      <c r="AFY54" s="191"/>
      <c r="AFZ54" s="191"/>
      <c r="AGA54" s="191"/>
      <c r="AGB54" s="191"/>
      <c r="AGC54" s="191"/>
      <c r="AGD54" s="191"/>
      <c r="AGE54" s="191"/>
      <c r="AGF54" s="191"/>
      <c r="AGG54" s="191"/>
      <c r="AGH54" s="191"/>
      <c r="AGI54" s="191"/>
      <c r="AGJ54" s="191"/>
      <c r="AGK54" s="191"/>
      <c r="AGL54" s="191"/>
      <c r="AGM54" s="191"/>
      <c r="AGN54" s="191"/>
      <c r="AGO54" s="191"/>
      <c r="AGP54" s="191"/>
      <c r="AGQ54" s="191"/>
      <c r="AGR54" s="191"/>
      <c r="AGS54" s="191"/>
      <c r="AGT54" s="191"/>
      <c r="AGU54" s="191"/>
      <c r="AGV54" s="191"/>
      <c r="AGW54" s="191"/>
      <c r="AGX54" s="191"/>
      <c r="AGY54" s="191"/>
      <c r="AGZ54" s="191"/>
      <c r="AHA54" s="191"/>
      <c r="AHB54" s="191"/>
      <c r="AHC54" s="191"/>
      <c r="AHD54" s="191"/>
      <c r="AHE54" s="191"/>
      <c r="AHF54" s="191"/>
      <c r="AHG54" s="191"/>
      <c r="AHH54" s="191"/>
      <c r="AHI54" s="191"/>
      <c r="AHJ54" s="191"/>
      <c r="AHK54" s="191"/>
      <c r="AHL54" s="191"/>
      <c r="AHM54" s="191"/>
      <c r="AHN54" s="191"/>
      <c r="AHO54" s="191"/>
      <c r="AHP54" s="191"/>
      <c r="AHQ54" s="191"/>
      <c r="AHR54" s="191"/>
      <c r="AHS54" s="191"/>
      <c r="AHT54" s="191"/>
      <c r="AHU54" s="191"/>
      <c r="AHV54" s="191"/>
      <c r="AHW54" s="191"/>
      <c r="AHX54" s="191"/>
      <c r="AHY54" s="191"/>
      <c r="AHZ54" s="191"/>
      <c r="AIA54" s="191"/>
      <c r="AIB54" s="191"/>
      <c r="AIC54" s="191"/>
      <c r="AID54" s="191"/>
      <c r="AIE54" s="191"/>
      <c r="AIF54" s="191"/>
      <c r="AIG54" s="191"/>
      <c r="AIH54" s="191"/>
      <c r="AII54" s="191"/>
      <c r="AIJ54" s="191"/>
      <c r="AIK54" s="191"/>
      <c r="AIL54" s="191"/>
      <c r="AIM54" s="191"/>
      <c r="AIN54" s="191"/>
      <c r="AIO54" s="191"/>
      <c r="AIP54" s="191"/>
      <c r="AIQ54" s="191"/>
      <c r="AIR54" s="191"/>
      <c r="AIS54" s="191"/>
      <c r="AIT54" s="191"/>
      <c r="AIU54" s="191"/>
      <c r="AIV54" s="191"/>
      <c r="AIW54" s="191"/>
      <c r="AIX54" s="191"/>
      <c r="AIY54" s="191"/>
      <c r="AIZ54" s="191"/>
      <c r="AJA54" s="191"/>
      <c r="AJB54" s="191"/>
      <c r="AJC54" s="191"/>
      <c r="AJD54" s="191"/>
      <c r="AJE54" s="191"/>
      <c r="AJF54" s="191"/>
      <c r="AJG54" s="191"/>
      <c r="AJH54" s="191"/>
      <c r="AJI54" s="191"/>
      <c r="AJJ54" s="191"/>
      <c r="AJK54" s="191"/>
      <c r="AJL54" s="191"/>
      <c r="AJM54" s="191"/>
      <c r="AJN54" s="191"/>
      <c r="AJO54" s="191"/>
      <c r="AJP54" s="191"/>
      <c r="AJQ54" s="191"/>
      <c r="AJR54" s="191"/>
      <c r="AJS54" s="191"/>
      <c r="AJT54" s="191"/>
      <c r="AJU54" s="191"/>
      <c r="AJV54" s="191"/>
      <c r="AJW54" s="191"/>
      <c r="AJX54" s="191"/>
      <c r="AJY54" s="191"/>
      <c r="AJZ54" s="191"/>
      <c r="AKA54" s="191"/>
      <c r="AKB54" s="191"/>
      <c r="AKC54" s="191"/>
      <c r="AKD54" s="191"/>
      <c r="AKE54" s="191"/>
      <c r="AKF54" s="191"/>
      <c r="AKG54" s="191"/>
      <c r="AKH54" s="191"/>
      <c r="AKI54" s="191"/>
      <c r="AKJ54" s="191"/>
      <c r="AKK54" s="191"/>
      <c r="AKL54" s="191"/>
      <c r="AKM54" s="191"/>
      <c r="AKN54" s="191"/>
      <c r="AKO54" s="191"/>
      <c r="AKP54" s="191"/>
      <c r="AKQ54" s="191"/>
      <c r="AKR54" s="191"/>
      <c r="AKS54" s="191"/>
      <c r="AKT54" s="191"/>
      <c r="AKU54" s="191"/>
      <c r="AKV54" s="191"/>
      <c r="AKW54" s="191"/>
      <c r="AKX54" s="191"/>
      <c r="AKY54" s="191"/>
      <c r="AKZ54" s="191"/>
      <c r="ALA54" s="191"/>
      <c r="ALB54" s="191"/>
      <c r="ALC54" s="191"/>
      <c r="ALD54" s="191"/>
      <c r="ALE54" s="191"/>
      <c r="ALF54" s="191"/>
      <c r="ALG54" s="191"/>
      <c r="ALH54" s="191"/>
      <c r="ALI54" s="191"/>
      <c r="ALJ54" s="191"/>
      <c r="ALK54" s="191"/>
      <c r="ALL54" s="191"/>
      <c r="ALM54" s="191"/>
      <c r="ALN54" s="191"/>
      <c r="ALO54" s="191"/>
      <c r="ALP54" s="191"/>
      <c r="ALQ54" s="191"/>
      <c r="ALR54" s="191"/>
      <c r="ALS54" s="191"/>
      <c r="ALT54" s="191"/>
      <c r="ALU54" s="191"/>
      <c r="ALV54" s="191"/>
      <c r="ALW54" s="191"/>
      <c r="ALX54" s="191"/>
      <c r="ALY54" s="191"/>
      <c r="ALZ54" s="191"/>
      <c r="AMA54" s="191"/>
      <c r="AMB54" s="191"/>
      <c r="AMC54" s="191"/>
      <c r="AMD54" s="191"/>
      <c r="AME54" s="191"/>
      <c r="AMF54" s="191"/>
      <c r="AMG54" s="191"/>
      <c r="AMH54" s="191"/>
      <c r="AMI54" s="191"/>
      <c r="AMJ54" s="191"/>
      <c r="AMK54" s="191"/>
      <c r="AML54" s="191"/>
      <c r="AMM54" s="191"/>
      <c r="AMN54" s="191"/>
      <c r="AMO54" s="191"/>
      <c r="AMP54" s="191"/>
      <c r="AMQ54" s="191"/>
      <c r="AMR54" s="191"/>
      <c r="AMS54" s="191"/>
      <c r="AMT54" s="191"/>
      <c r="AMU54" s="191"/>
      <c r="AMV54" s="191"/>
      <c r="AMW54" s="191"/>
      <c r="AMX54" s="191"/>
      <c r="AMY54" s="191"/>
      <c r="AMZ54" s="191"/>
      <c r="ANA54" s="191"/>
      <c r="ANB54" s="191"/>
      <c r="ANC54" s="191"/>
      <c r="AND54" s="191"/>
      <c r="ANE54" s="191"/>
      <c r="ANF54" s="191"/>
      <c r="ANG54" s="191"/>
      <c r="ANH54" s="191"/>
      <c r="ANI54" s="191"/>
      <c r="ANJ54" s="191"/>
      <c r="ANK54" s="191"/>
      <c r="ANL54" s="191"/>
      <c r="ANM54" s="191"/>
      <c r="ANN54" s="191"/>
      <c r="ANO54" s="191"/>
      <c r="ANP54" s="191"/>
      <c r="ANQ54" s="191"/>
      <c r="ANR54" s="191"/>
      <c r="ANS54" s="191"/>
      <c r="ANT54" s="191"/>
      <c r="ANU54" s="191"/>
      <c r="ANV54" s="191"/>
      <c r="ANW54" s="191"/>
      <c r="ANX54" s="191"/>
      <c r="ANY54" s="191"/>
      <c r="ANZ54" s="191"/>
      <c r="AOA54" s="191"/>
      <c r="AOB54" s="191"/>
      <c r="AOC54" s="191"/>
      <c r="AOD54" s="191"/>
      <c r="AOE54" s="191"/>
      <c r="AOF54" s="191"/>
      <c r="AOG54" s="191"/>
      <c r="AOH54" s="191"/>
      <c r="AOI54" s="191"/>
      <c r="AOJ54" s="191"/>
      <c r="AOK54" s="191"/>
      <c r="AOL54" s="191"/>
      <c r="AOM54" s="191"/>
      <c r="AON54" s="191"/>
      <c r="AOO54" s="191"/>
      <c r="AOP54" s="191"/>
      <c r="AOQ54" s="191"/>
      <c r="AOR54" s="191"/>
      <c r="AOS54" s="191"/>
      <c r="AOT54" s="191"/>
      <c r="AOU54" s="191"/>
      <c r="AOV54" s="191"/>
      <c r="AOW54" s="191"/>
      <c r="AOX54" s="191"/>
      <c r="AOY54" s="191"/>
      <c r="AOZ54" s="191"/>
      <c r="APA54" s="191"/>
      <c r="APB54" s="191"/>
      <c r="APC54" s="191"/>
      <c r="APD54" s="191"/>
      <c r="APE54" s="191"/>
      <c r="APF54" s="191"/>
      <c r="APG54" s="191"/>
      <c r="APH54" s="191"/>
      <c r="API54" s="191"/>
      <c r="APJ54" s="191"/>
      <c r="APK54" s="191"/>
      <c r="APL54" s="191"/>
      <c r="APM54" s="191"/>
      <c r="APN54" s="191"/>
      <c r="APO54" s="191"/>
      <c r="APP54" s="191"/>
      <c r="APQ54" s="191"/>
      <c r="APR54" s="191"/>
      <c r="APS54" s="191"/>
      <c r="APT54" s="191"/>
      <c r="APU54" s="191"/>
      <c r="APV54" s="191"/>
      <c r="APW54" s="191"/>
      <c r="APX54" s="191"/>
      <c r="APY54" s="191"/>
      <c r="APZ54" s="191"/>
      <c r="AQA54" s="191"/>
      <c r="AQB54" s="191"/>
      <c r="AQC54" s="191"/>
      <c r="AQD54" s="191"/>
      <c r="AQE54" s="191"/>
      <c r="AQF54" s="191"/>
      <c r="AQG54" s="191"/>
      <c r="AQH54" s="191"/>
      <c r="AQI54" s="191"/>
      <c r="AQJ54" s="191"/>
      <c r="AQK54" s="191"/>
      <c r="AQL54" s="191"/>
      <c r="AQM54" s="191"/>
      <c r="AQN54" s="191"/>
      <c r="AQO54" s="191"/>
      <c r="AQP54" s="191"/>
      <c r="AQQ54" s="191"/>
      <c r="AQR54" s="191"/>
      <c r="AQS54" s="191"/>
      <c r="AQT54" s="191"/>
      <c r="AQU54" s="191"/>
      <c r="AQV54" s="191"/>
      <c r="AQW54" s="191"/>
      <c r="AQX54" s="191"/>
      <c r="AQY54" s="191"/>
      <c r="AQZ54" s="191"/>
      <c r="ARA54" s="191"/>
      <c r="ARB54" s="191"/>
      <c r="ARC54" s="191"/>
      <c r="ARD54" s="191"/>
      <c r="ARE54" s="191"/>
      <c r="ARF54" s="191"/>
      <c r="ARG54" s="191"/>
      <c r="ARH54" s="191"/>
      <c r="ARI54" s="191"/>
      <c r="ARJ54" s="191"/>
      <c r="ARK54" s="191"/>
      <c r="ARL54" s="191"/>
      <c r="ARM54" s="191"/>
      <c r="ARN54" s="191"/>
      <c r="ARO54" s="191"/>
      <c r="ARP54" s="191"/>
      <c r="ARQ54" s="191"/>
      <c r="ARR54" s="191"/>
      <c r="ARS54" s="191"/>
      <c r="ART54" s="191"/>
      <c r="ARU54" s="191"/>
      <c r="ARV54" s="191"/>
      <c r="ARW54" s="191"/>
      <c r="ARX54" s="191"/>
      <c r="ARY54" s="191"/>
      <c r="ARZ54" s="191"/>
      <c r="ASA54" s="191"/>
      <c r="ASB54" s="191"/>
      <c r="ASC54" s="191"/>
      <c r="ASD54" s="191"/>
      <c r="ASE54" s="191"/>
      <c r="ASF54" s="191"/>
      <c r="ASG54" s="191"/>
      <c r="ASH54" s="191"/>
      <c r="ASI54" s="191"/>
      <c r="ASJ54" s="191"/>
      <c r="ASK54" s="191"/>
      <c r="ASL54" s="191"/>
      <c r="ASM54" s="191"/>
      <c r="ASN54" s="191"/>
      <c r="ASO54" s="191"/>
      <c r="ASP54" s="191"/>
      <c r="ASQ54" s="191"/>
      <c r="ASR54" s="191"/>
      <c r="ASS54" s="191"/>
      <c r="AST54" s="191"/>
      <c r="ASU54" s="191"/>
      <c r="ASV54" s="191"/>
      <c r="ASW54" s="191"/>
      <c r="ASX54" s="191"/>
      <c r="ASY54" s="191"/>
      <c r="ASZ54" s="191"/>
      <c r="ATA54" s="191"/>
      <c r="ATB54" s="191"/>
      <c r="ATC54" s="191"/>
      <c r="ATD54" s="191"/>
      <c r="ATE54" s="191"/>
      <c r="ATF54" s="191"/>
      <c r="ATG54" s="191"/>
      <c r="ATH54" s="191"/>
      <c r="ATI54" s="191"/>
      <c r="ATJ54" s="191"/>
      <c r="ATK54" s="191"/>
      <c r="ATL54" s="191"/>
      <c r="ATM54" s="191"/>
      <c r="ATN54" s="191"/>
      <c r="ATO54" s="191"/>
      <c r="ATP54" s="191"/>
      <c r="ATQ54" s="191"/>
      <c r="ATR54" s="191"/>
      <c r="ATS54" s="191"/>
      <c r="ATT54" s="191"/>
      <c r="ATU54" s="191"/>
      <c r="ATV54" s="191"/>
      <c r="ATW54" s="191"/>
      <c r="ATX54" s="191"/>
      <c r="ATY54" s="191"/>
      <c r="ATZ54" s="191"/>
      <c r="AUA54" s="191"/>
      <c r="AUB54" s="191"/>
      <c r="AUC54" s="191"/>
      <c r="AUD54" s="191"/>
      <c r="AUE54" s="191"/>
      <c r="AUF54" s="191"/>
      <c r="AUG54" s="191"/>
      <c r="AUH54" s="191"/>
      <c r="AUI54" s="191"/>
      <c r="AUJ54" s="191"/>
      <c r="AUK54" s="191"/>
      <c r="AUL54" s="191"/>
      <c r="AUM54" s="191"/>
      <c r="AUN54" s="191"/>
      <c r="AUO54" s="191"/>
      <c r="AUP54" s="191"/>
      <c r="AUQ54" s="191"/>
      <c r="AUR54" s="191"/>
      <c r="AUS54" s="191"/>
      <c r="AUT54" s="191"/>
      <c r="AUU54" s="191"/>
      <c r="AUV54" s="191"/>
      <c r="AUW54" s="191"/>
      <c r="AUX54" s="191"/>
      <c r="AUY54" s="191"/>
      <c r="AUZ54" s="191"/>
      <c r="AVA54" s="191"/>
      <c r="AVB54" s="191"/>
      <c r="AVC54" s="191"/>
      <c r="AVD54" s="191"/>
      <c r="AVE54" s="191"/>
      <c r="AVF54" s="191"/>
      <c r="AVG54" s="191"/>
      <c r="AVH54" s="191"/>
      <c r="AVI54" s="191"/>
      <c r="AVJ54" s="191"/>
      <c r="AVK54" s="191"/>
      <c r="AVL54" s="191"/>
      <c r="AVM54" s="191"/>
      <c r="AVN54" s="191"/>
      <c r="AVO54" s="191"/>
      <c r="AVP54" s="191"/>
      <c r="AVQ54" s="191"/>
      <c r="AVR54" s="191"/>
      <c r="AVS54" s="191"/>
      <c r="AVT54" s="191"/>
      <c r="AVU54" s="191"/>
      <c r="AVV54" s="191"/>
      <c r="AVW54" s="191"/>
      <c r="AVX54" s="191"/>
      <c r="AVY54" s="191"/>
      <c r="AVZ54" s="191"/>
      <c r="AWA54" s="191"/>
      <c r="AWB54" s="191"/>
      <c r="AWC54" s="191"/>
      <c r="AWD54" s="191"/>
      <c r="AWE54" s="191"/>
      <c r="AWF54" s="191"/>
      <c r="AWG54" s="191"/>
      <c r="AWH54" s="191"/>
      <c r="AWI54" s="191"/>
      <c r="AWJ54" s="191"/>
      <c r="AWK54" s="191"/>
      <c r="AWL54" s="191"/>
      <c r="AWM54" s="191"/>
      <c r="AWN54" s="191"/>
      <c r="AWO54" s="191"/>
      <c r="AWP54" s="191"/>
      <c r="AWQ54" s="191"/>
      <c r="AWR54" s="191"/>
      <c r="AWS54" s="191"/>
      <c r="AWT54" s="191"/>
      <c r="AWU54" s="191"/>
      <c r="AWV54" s="191"/>
      <c r="AWW54" s="191"/>
      <c r="AWX54" s="191"/>
      <c r="AWY54" s="191"/>
      <c r="AWZ54" s="191"/>
      <c r="AXA54" s="191"/>
      <c r="AXB54" s="191"/>
      <c r="AXC54" s="191"/>
      <c r="AXD54" s="191"/>
      <c r="AXE54" s="191"/>
      <c r="AXF54" s="191"/>
      <c r="AXG54" s="191"/>
      <c r="AXH54" s="191"/>
      <c r="AXI54" s="191"/>
      <c r="AXJ54" s="191"/>
      <c r="AXK54" s="191"/>
      <c r="AXL54" s="191"/>
      <c r="AXM54" s="191"/>
      <c r="AXN54" s="191"/>
      <c r="AXO54" s="191"/>
      <c r="AXP54" s="191"/>
      <c r="AXQ54" s="191"/>
      <c r="AXR54" s="191"/>
      <c r="AXS54" s="191"/>
      <c r="AXT54" s="191"/>
      <c r="AXU54" s="191"/>
      <c r="AXV54" s="191"/>
      <c r="AXW54" s="191"/>
      <c r="AXX54" s="191"/>
      <c r="AXY54" s="191"/>
      <c r="AXZ54" s="191"/>
      <c r="AYA54" s="191"/>
      <c r="AYB54" s="191"/>
      <c r="AYC54" s="191"/>
      <c r="AYD54" s="191"/>
      <c r="AYE54" s="191"/>
      <c r="AYF54" s="191"/>
      <c r="AYG54" s="191"/>
      <c r="AYH54" s="191"/>
      <c r="AYI54" s="191"/>
      <c r="AYJ54" s="191"/>
      <c r="AYK54" s="191"/>
      <c r="AYL54" s="191"/>
      <c r="AYM54" s="191"/>
      <c r="AYN54" s="191"/>
      <c r="AYO54" s="191"/>
      <c r="AYP54" s="191"/>
      <c r="AYQ54" s="191"/>
      <c r="AYR54" s="191"/>
      <c r="AYS54" s="191"/>
      <c r="AYT54" s="191"/>
      <c r="AYU54" s="191"/>
      <c r="AYV54" s="191"/>
      <c r="AYW54" s="191"/>
      <c r="AYX54" s="191"/>
      <c r="AYY54" s="191"/>
      <c r="AYZ54" s="191"/>
      <c r="AZA54" s="191"/>
      <c r="AZB54" s="191"/>
      <c r="AZC54" s="191"/>
      <c r="AZD54" s="191"/>
      <c r="AZE54" s="191"/>
      <c r="AZF54" s="191"/>
      <c r="AZG54" s="191"/>
      <c r="AZH54" s="191"/>
      <c r="AZI54" s="191"/>
      <c r="AZJ54" s="191"/>
      <c r="AZK54" s="191"/>
      <c r="AZL54" s="191"/>
      <c r="AZM54" s="191"/>
      <c r="AZN54" s="191"/>
      <c r="AZO54" s="191"/>
      <c r="AZP54" s="191"/>
      <c r="AZQ54" s="191"/>
      <c r="AZR54" s="191"/>
      <c r="AZS54" s="191"/>
      <c r="AZT54" s="191"/>
      <c r="AZU54" s="191"/>
      <c r="AZV54" s="191"/>
      <c r="AZW54" s="191"/>
      <c r="AZX54" s="191"/>
      <c r="AZY54" s="191"/>
      <c r="AZZ54" s="191"/>
      <c r="BAA54" s="191"/>
      <c r="BAB54" s="191"/>
      <c r="BAC54" s="191"/>
      <c r="BAD54" s="191"/>
      <c r="BAE54" s="191"/>
      <c r="BAF54" s="191"/>
      <c r="BAG54" s="191"/>
      <c r="BAH54" s="191"/>
      <c r="BAI54" s="191"/>
      <c r="BAJ54" s="191"/>
      <c r="BAK54" s="191"/>
      <c r="BAL54" s="191"/>
      <c r="BAM54" s="191"/>
      <c r="BAN54" s="191"/>
      <c r="BAO54" s="191"/>
      <c r="BAP54" s="191"/>
      <c r="BAQ54" s="191"/>
      <c r="BAR54" s="191"/>
      <c r="BAS54" s="191"/>
      <c r="BAT54" s="191"/>
      <c r="BAU54" s="191"/>
      <c r="BAV54" s="191"/>
      <c r="BAW54" s="191"/>
      <c r="BAX54" s="191"/>
      <c r="BAY54" s="191"/>
      <c r="BAZ54" s="191"/>
      <c r="BBA54" s="191"/>
      <c r="BBB54" s="191"/>
      <c r="BBC54" s="191"/>
      <c r="BBD54" s="191"/>
      <c r="BBE54" s="191"/>
      <c r="BBF54" s="191"/>
      <c r="BBG54" s="191"/>
      <c r="BBH54" s="191"/>
      <c r="BBI54" s="191"/>
      <c r="BBJ54" s="191"/>
      <c r="BBK54" s="191"/>
      <c r="BBL54" s="191"/>
      <c r="BBM54" s="191"/>
      <c r="BBN54" s="191"/>
      <c r="BBO54" s="191"/>
      <c r="BBP54" s="191"/>
      <c r="BBQ54" s="191"/>
      <c r="BBR54" s="191"/>
      <c r="BBS54" s="191"/>
      <c r="BBT54" s="191"/>
      <c r="BBU54" s="191"/>
      <c r="BBV54" s="191"/>
      <c r="BBW54" s="191"/>
      <c r="BBX54" s="191"/>
      <c r="BBY54" s="191"/>
      <c r="BBZ54" s="191"/>
      <c r="BCA54" s="191"/>
      <c r="BCB54" s="191"/>
      <c r="BCC54" s="191"/>
      <c r="BCD54" s="191"/>
      <c r="BCE54" s="191"/>
      <c r="BCF54" s="191"/>
      <c r="BCG54" s="191"/>
      <c r="BCH54" s="191"/>
      <c r="BCI54" s="191"/>
      <c r="BCJ54" s="191"/>
      <c r="BCK54" s="191"/>
      <c r="BCL54" s="191"/>
      <c r="BCM54" s="191"/>
      <c r="BCN54" s="191"/>
      <c r="BCO54" s="191"/>
      <c r="BCP54" s="191"/>
      <c r="BCQ54" s="191"/>
      <c r="BCR54" s="191"/>
      <c r="BCS54" s="191"/>
      <c r="BCT54" s="191"/>
      <c r="BCU54" s="191"/>
      <c r="BCV54" s="191"/>
      <c r="BCW54" s="191"/>
      <c r="BCX54" s="191"/>
      <c r="BCY54" s="191"/>
      <c r="BCZ54" s="191"/>
      <c r="BDA54" s="191"/>
      <c r="BDB54" s="191"/>
      <c r="BDC54" s="191"/>
      <c r="BDD54" s="191"/>
      <c r="BDE54" s="191"/>
      <c r="BDF54" s="191"/>
      <c r="BDG54" s="191"/>
      <c r="BDH54" s="191"/>
      <c r="BDI54" s="191"/>
      <c r="BDJ54" s="191"/>
      <c r="BDK54" s="191"/>
      <c r="BDL54" s="191"/>
      <c r="BDM54" s="191"/>
      <c r="BDN54" s="191"/>
      <c r="BDO54" s="191"/>
      <c r="BDP54" s="191"/>
      <c r="BDQ54" s="191"/>
      <c r="BDR54" s="191"/>
      <c r="BDS54" s="191"/>
      <c r="BDT54" s="191"/>
      <c r="BDU54" s="191"/>
      <c r="BDV54" s="191"/>
      <c r="BDW54" s="191"/>
      <c r="BDX54" s="191"/>
      <c r="BDY54" s="191"/>
      <c r="BDZ54" s="191"/>
      <c r="BEA54" s="191"/>
      <c r="BEB54" s="191"/>
      <c r="BEC54" s="191"/>
      <c r="BED54" s="191"/>
      <c r="BEE54" s="191"/>
      <c r="BEF54" s="191"/>
      <c r="BEG54" s="191"/>
      <c r="BEH54" s="191"/>
      <c r="BEI54" s="191"/>
      <c r="BEJ54" s="191"/>
      <c r="BEK54" s="191"/>
      <c r="BEL54" s="191"/>
      <c r="BEM54" s="191"/>
      <c r="BEN54" s="191"/>
      <c r="BEO54" s="191"/>
      <c r="BEP54" s="191"/>
      <c r="BEQ54" s="191"/>
      <c r="BER54" s="191"/>
      <c r="BES54" s="191"/>
      <c r="BET54" s="191"/>
      <c r="BEU54" s="191"/>
      <c r="BEV54" s="191"/>
      <c r="BEW54" s="191"/>
      <c r="BEX54" s="191"/>
      <c r="BEY54" s="191"/>
      <c r="BEZ54" s="191"/>
      <c r="BFA54" s="191"/>
      <c r="BFB54" s="191"/>
      <c r="BFC54" s="191"/>
      <c r="BFD54" s="191"/>
      <c r="BFE54" s="191"/>
      <c r="BFF54" s="191"/>
      <c r="BFG54" s="191"/>
      <c r="BFH54" s="191"/>
      <c r="BFI54" s="191"/>
      <c r="BFJ54" s="191"/>
      <c r="BFK54" s="191"/>
      <c r="BFL54" s="191"/>
      <c r="BFM54" s="191"/>
      <c r="BFN54" s="191"/>
      <c r="BFO54" s="191"/>
      <c r="BFP54" s="191"/>
      <c r="BFQ54" s="191"/>
      <c r="BFR54" s="191"/>
      <c r="BFS54" s="191"/>
      <c r="BFT54" s="191"/>
      <c r="BFU54" s="191"/>
      <c r="BFV54" s="191"/>
      <c r="BFW54" s="191"/>
      <c r="BFX54" s="191"/>
      <c r="BFY54" s="191"/>
      <c r="BFZ54" s="191"/>
      <c r="BGA54" s="191"/>
      <c r="BGB54" s="191"/>
      <c r="BGC54" s="191"/>
      <c r="BGD54" s="191"/>
      <c r="BGE54" s="191"/>
      <c r="BGF54" s="191"/>
      <c r="BGG54" s="191"/>
      <c r="BGH54" s="191"/>
      <c r="BGI54" s="191"/>
      <c r="BGJ54" s="191"/>
      <c r="BGK54" s="191"/>
      <c r="BGL54" s="191"/>
      <c r="BGM54" s="191"/>
      <c r="BGN54" s="191"/>
      <c r="BGO54" s="191"/>
      <c r="BGP54" s="191"/>
      <c r="BGQ54" s="191"/>
      <c r="BGR54" s="191"/>
      <c r="BGS54" s="191"/>
      <c r="BGT54" s="191"/>
      <c r="BGU54" s="191"/>
      <c r="BGV54" s="191"/>
      <c r="BGW54" s="191"/>
      <c r="BGX54" s="191"/>
      <c r="BGY54" s="191"/>
      <c r="BGZ54" s="191"/>
      <c r="BHA54" s="191"/>
      <c r="BHB54" s="191"/>
      <c r="BHC54" s="191"/>
      <c r="BHD54" s="191"/>
      <c r="BHE54" s="191"/>
      <c r="BHF54" s="191"/>
      <c r="BHG54" s="191"/>
      <c r="BHH54" s="191"/>
      <c r="BHI54" s="191"/>
      <c r="BHJ54" s="191"/>
      <c r="BHK54" s="191"/>
      <c r="BHL54" s="191"/>
      <c r="BHM54" s="191"/>
      <c r="BHN54" s="191"/>
      <c r="BHO54" s="191"/>
      <c r="BHP54" s="191"/>
      <c r="BHQ54" s="191"/>
      <c r="BHR54" s="191"/>
      <c r="BHS54" s="191"/>
      <c r="BHT54" s="191"/>
      <c r="BHU54" s="191"/>
      <c r="BHV54" s="191"/>
      <c r="BHW54" s="191"/>
      <c r="BHX54" s="191"/>
      <c r="BHY54" s="191"/>
      <c r="BHZ54" s="191"/>
      <c r="BIA54" s="191"/>
      <c r="BIB54" s="191"/>
      <c r="BIC54" s="191"/>
      <c r="BID54" s="191"/>
      <c r="BIE54" s="191"/>
      <c r="BIF54" s="191"/>
      <c r="BIG54" s="191"/>
      <c r="BIH54" s="191"/>
      <c r="BII54" s="191"/>
      <c r="BIJ54" s="191"/>
      <c r="BIK54" s="191"/>
      <c r="BIL54" s="191"/>
      <c r="BIM54" s="191"/>
      <c r="BIN54" s="191"/>
      <c r="BIO54" s="191"/>
      <c r="BIP54" s="191"/>
      <c r="BIQ54" s="191"/>
      <c r="BIR54" s="191"/>
      <c r="BIS54" s="191"/>
      <c r="BIT54" s="191"/>
      <c r="BIU54" s="191"/>
      <c r="BIV54" s="191"/>
      <c r="BIW54" s="191"/>
      <c r="BIX54" s="191"/>
      <c r="BIY54" s="191"/>
      <c r="BIZ54" s="191"/>
      <c r="BJA54" s="191"/>
      <c r="BJB54" s="191"/>
      <c r="BJC54" s="191"/>
      <c r="BJD54" s="191"/>
      <c r="BJE54" s="191"/>
      <c r="BJF54" s="191"/>
      <c r="BJG54" s="191"/>
      <c r="BJH54" s="191"/>
      <c r="BJI54" s="191"/>
      <c r="BJJ54" s="191"/>
      <c r="BJK54" s="191"/>
      <c r="BJL54" s="191"/>
      <c r="BJM54" s="191"/>
      <c r="BJN54" s="191"/>
      <c r="BJO54" s="191"/>
      <c r="BJP54" s="191"/>
      <c r="BJQ54" s="191"/>
      <c r="BJR54" s="191"/>
      <c r="BJS54" s="191"/>
      <c r="BJT54" s="191"/>
      <c r="BJU54" s="191"/>
      <c r="BJV54" s="191"/>
      <c r="BJW54" s="191"/>
      <c r="BJX54" s="191"/>
      <c r="BJY54" s="191"/>
      <c r="BJZ54" s="191"/>
      <c r="BKA54" s="191"/>
      <c r="BKB54" s="191"/>
      <c r="BKC54" s="191"/>
      <c r="BKD54" s="191"/>
      <c r="BKE54" s="191"/>
      <c r="BKF54" s="191"/>
      <c r="BKG54" s="191"/>
      <c r="BKH54" s="191"/>
      <c r="BKI54" s="191"/>
      <c r="BKJ54" s="191"/>
      <c r="BKK54" s="191"/>
      <c r="BKL54" s="191"/>
      <c r="BKM54" s="191"/>
      <c r="BKN54" s="191"/>
      <c r="BKO54" s="191"/>
      <c r="BKP54" s="191"/>
      <c r="BKQ54" s="191"/>
      <c r="BKR54" s="191"/>
      <c r="BKS54" s="191"/>
      <c r="BKT54" s="191"/>
      <c r="BKU54" s="191"/>
      <c r="BKV54" s="191"/>
      <c r="BKW54" s="191"/>
      <c r="BKX54" s="191"/>
      <c r="BKY54" s="191"/>
      <c r="BKZ54" s="191"/>
      <c r="BLA54" s="191"/>
      <c r="BLB54" s="191"/>
      <c r="BLC54" s="191"/>
      <c r="BLD54" s="191"/>
      <c r="BLE54" s="191"/>
      <c r="BLF54" s="191"/>
      <c r="BLG54" s="191"/>
      <c r="BLH54" s="191"/>
      <c r="BLI54" s="191"/>
      <c r="BLJ54" s="191"/>
      <c r="BLK54" s="191"/>
      <c r="BLL54" s="191"/>
      <c r="BLM54" s="191"/>
      <c r="BLN54" s="191"/>
      <c r="BLO54" s="191"/>
      <c r="BLP54" s="191"/>
      <c r="BLQ54" s="191"/>
      <c r="BLR54" s="191"/>
      <c r="BLS54" s="191"/>
      <c r="BLT54" s="191"/>
      <c r="BLU54" s="191"/>
      <c r="BLV54" s="191"/>
      <c r="BLW54" s="191"/>
      <c r="BLX54" s="191"/>
      <c r="BLY54" s="191"/>
      <c r="BLZ54" s="191"/>
      <c r="BMA54" s="191"/>
      <c r="BMB54" s="191"/>
      <c r="BMC54" s="191"/>
      <c r="BMD54" s="191"/>
      <c r="BME54" s="191"/>
      <c r="BMF54" s="191"/>
      <c r="BMG54" s="191"/>
      <c r="BMH54" s="191"/>
      <c r="BMI54" s="191"/>
      <c r="BMJ54" s="191"/>
      <c r="BMK54" s="191"/>
      <c r="BML54" s="191"/>
      <c r="BMM54" s="191"/>
      <c r="BMN54" s="191"/>
      <c r="BMO54" s="191"/>
      <c r="BMP54" s="191"/>
      <c r="BMQ54" s="191"/>
      <c r="BMR54" s="191"/>
      <c r="BMS54" s="191"/>
      <c r="BMT54" s="191"/>
      <c r="BMU54" s="191"/>
      <c r="BMV54" s="191"/>
      <c r="BMW54" s="191"/>
      <c r="BMX54" s="191"/>
      <c r="BMY54" s="191"/>
      <c r="BMZ54" s="191"/>
      <c r="BNA54" s="191"/>
      <c r="BNB54" s="191"/>
      <c r="BNC54" s="191"/>
      <c r="BND54" s="191"/>
      <c r="BNE54" s="191"/>
      <c r="BNF54" s="191"/>
      <c r="BNG54" s="191"/>
      <c r="BNH54" s="191"/>
      <c r="BNI54" s="191"/>
      <c r="BNJ54" s="191"/>
      <c r="BNK54" s="191"/>
      <c r="BNL54" s="191"/>
      <c r="BNM54" s="191"/>
      <c r="BNN54" s="191"/>
      <c r="BNO54" s="191"/>
      <c r="BNP54" s="191"/>
      <c r="BNQ54" s="191"/>
      <c r="BNR54" s="191"/>
      <c r="BNS54" s="191"/>
      <c r="BNT54" s="191"/>
      <c r="BNU54" s="191"/>
      <c r="BNV54" s="191"/>
      <c r="BNW54" s="191"/>
      <c r="BNX54" s="191"/>
      <c r="BNY54" s="191"/>
      <c r="BNZ54" s="191"/>
      <c r="BOA54" s="191"/>
      <c r="BOB54" s="191"/>
      <c r="BOC54" s="191"/>
      <c r="BOD54" s="191"/>
      <c r="BOE54" s="191"/>
      <c r="BOF54" s="191"/>
      <c r="BOG54" s="191"/>
      <c r="BOH54" s="191"/>
      <c r="BOI54" s="191"/>
      <c r="BOJ54" s="191"/>
      <c r="BOK54" s="191"/>
      <c r="BOL54" s="191"/>
      <c r="BOM54" s="191"/>
      <c r="BON54" s="191"/>
      <c r="BOO54" s="191"/>
      <c r="BOP54" s="191"/>
      <c r="BOQ54" s="191"/>
      <c r="BOR54" s="191"/>
      <c r="BOS54" s="191"/>
      <c r="BOT54" s="191"/>
      <c r="BOU54" s="191"/>
      <c r="BOV54" s="191"/>
      <c r="BOW54" s="191"/>
      <c r="BOX54" s="191"/>
      <c r="BOY54" s="191"/>
      <c r="BOZ54" s="191"/>
      <c r="BPA54" s="191"/>
      <c r="BPB54" s="191"/>
      <c r="BPC54" s="191"/>
      <c r="BPD54" s="191"/>
      <c r="BPE54" s="191"/>
      <c r="BPF54" s="191"/>
      <c r="BPG54" s="191"/>
      <c r="BPH54" s="191"/>
      <c r="BPI54" s="191"/>
      <c r="BPJ54" s="191"/>
      <c r="BPK54" s="191"/>
      <c r="BPL54" s="191"/>
      <c r="BPM54" s="191"/>
      <c r="BPN54" s="191"/>
      <c r="BPO54" s="191"/>
      <c r="BPP54" s="191"/>
      <c r="BPQ54" s="191"/>
      <c r="BPR54" s="191"/>
      <c r="BPS54" s="191"/>
      <c r="BPT54" s="191"/>
      <c r="BPU54" s="191"/>
      <c r="BPV54" s="191"/>
      <c r="BPW54" s="191"/>
      <c r="BPX54" s="191"/>
      <c r="BPY54" s="191"/>
      <c r="BPZ54" s="191"/>
      <c r="BQA54" s="191"/>
      <c r="BQB54" s="191"/>
      <c r="BQC54" s="191"/>
      <c r="BQD54" s="191"/>
      <c r="BQE54" s="191"/>
      <c r="BQF54" s="191"/>
      <c r="BQG54" s="191"/>
      <c r="BQH54" s="191"/>
      <c r="BQI54" s="191"/>
      <c r="BQJ54" s="191"/>
      <c r="BQK54" s="191"/>
      <c r="BQL54" s="191"/>
      <c r="BQM54" s="191"/>
      <c r="BQN54" s="191"/>
      <c r="BQO54" s="191"/>
      <c r="BQP54" s="191"/>
      <c r="BQQ54" s="191"/>
      <c r="BQR54" s="191"/>
      <c r="BQS54" s="191"/>
      <c r="BQT54" s="191"/>
      <c r="BQU54" s="191"/>
      <c r="BQV54" s="191"/>
      <c r="BQW54" s="191"/>
      <c r="BQX54" s="191"/>
      <c r="BQY54" s="191"/>
      <c r="BQZ54" s="191"/>
      <c r="BRA54" s="191"/>
      <c r="BRB54" s="191"/>
      <c r="BRC54" s="191"/>
      <c r="BRD54" s="191"/>
      <c r="BRE54" s="191"/>
      <c r="BRF54" s="191"/>
      <c r="BRG54" s="191"/>
      <c r="BRH54" s="191"/>
      <c r="BRI54" s="191"/>
      <c r="BRJ54" s="191"/>
      <c r="BRK54" s="191"/>
      <c r="BRL54" s="191"/>
      <c r="BRM54" s="191"/>
      <c r="BRN54" s="191"/>
      <c r="BRO54" s="191"/>
      <c r="BRP54" s="191"/>
      <c r="BRQ54" s="191"/>
      <c r="BRR54" s="191"/>
      <c r="BRS54" s="191"/>
      <c r="BRT54" s="191"/>
      <c r="BRU54" s="191"/>
      <c r="BRV54" s="191"/>
      <c r="BRW54" s="191"/>
      <c r="BRX54" s="191"/>
      <c r="BRY54" s="191"/>
      <c r="BRZ54" s="191"/>
      <c r="BSA54" s="191"/>
      <c r="BSB54" s="191"/>
      <c r="BSC54" s="191"/>
      <c r="BSD54" s="191"/>
      <c r="BSE54" s="191"/>
      <c r="BSF54" s="191"/>
      <c r="BSG54" s="191"/>
      <c r="BSH54" s="191"/>
      <c r="BSI54" s="191"/>
      <c r="BSJ54" s="191"/>
      <c r="BSK54" s="191"/>
      <c r="BSL54" s="191"/>
      <c r="BSM54" s="191"/>
      <c r="BSN54" s="191"/>
      <c r="BSO54" s="191"/>
      <c r="BSP54" s="191"/>
      <c r="BSQ54" s="191"/>
      <c r="BSR54" s="191"/>
      <c r="BSS54" s="191"/>
      <c r="BST54" s="191"/>
      <c r="BSU54" s="191"/>
      <c r="BSV54" s="191"/>
      <c r="BSW54" s="191"/>
      <c r="BSX54" s="191"/>
      <c r="BSY54" s="191"/>
      <c r="BSZ54" s="191"/>
      <c r="BTA54" s="191"/>
      <c r="BTB54" s="191"/>
      <c r="BTC54" s="191"/>
      <c r="BTD54" s="191"/>
      <c r="BTE54" s="191"/>
      <c r="BTF54" s="191"/>
      <c r="BTG54" s="191"/>
      <c r="BTH54" s="191"/>
      <c r="BTI54" s="191"/>
      <c r="BTJ54" s="191"/>
      <c r="BTK54" s="191"/>
      <c r="BTL54" s="191"/>
      <c r="BTM54" s="191"/>
      <c r="BTN54" s="191"/>
      <c r="BTO54" s="191"/>
      <c r="BTP54" s="191"/>
      <c r="BTQ54" s="191"/>
      <c r="BTR54" s="191"/>
      <c r="BTS54" s="191"/>
      <c r="BTT54" s="191"/>
      <c r="BTU54" s="191"/>
      <c r="BTV54" s="191"/>
      <c r="BTW54" s="191"/>
      <c r="BTX54" s="191"/>
      <c r="BTY54" s="191"/>
      <c r="BTZ54" s="191"/>
      <c r="BUA54" s="191"/>
      <c r="BUB54" s="191"/>
      <c r="BUC54" s="191"/>
      <c r="BUD54" s="191"/>
      <c r="BUE54" s="191"/>
      <c r="BUF54" s="191"/>
      <c r="BUG54" s="191"/>
      <c r="BUH54" s="191"/>
      <c r="BUI54" s="191"/>
      <c r="BUJ54" s="191"/>
      <c r="BUK54" s="191"/>
      <c r="BUL54" s="191"/>
      <c r="BUM54" s="191"/>
      <c r="BUN54" s="191"/>
      <c r="BUO54" s="191"/>
      <c r="BUP54" s="191"/>
      <c r="BUQ54" s="191"/>
      <c r="BUR54" s="191"/>
      <c r="BUS54" s="191"/>
      <c r="BUT54" s="191"/>
      <c r="BUU54" s="191"/>
      <c r="BUV54" s="191"/>
      <c r="BUW54" s="191"/>
      <c r="BUX54" s="191"/>
      <c r="BUY54" s="191"/>
      <c r="BUZ54" s="191"/>
      <c r="BVA54" s="191"/>
      <c r="BVB54" s="191"/>
      <c r="BVC54" s="191"/>
      <c r="BVD54" s="191"/>
      <c r="BVE54" s="191"/>
      <c r="BVF54" s="191"/>
      <c r="BVG54" s="191"/>
      <c r="BVH54" s="191"/>
      <c r="BVI54" s="191"/>
      <c r="BVJ54" s="191"/>
      <c r="BVK54" s="191"/>
      <c r="BVL54" s="191"/>
      <c r="BVM54" s="191"/>
      <c r="BVN54" s="191"/>
      <c r="BVO54" s="191"/>
      <c r="BVP54" s="191"/>
      <c r="BVQ54" s="191"/>
      <c r="BVR54" s="191"/>
      <c r="BVS54" s="191"/>
      <c r="BVT54" s="191"/>
      <c r="BVU54" s="191"/>
      <c r="BVV54" s="191"/>
      <c r="BVW54" s="191"/>
      <c r="BVX54" s="191"/>
      <c r="BVY54" s="191"/>
      <c r="BVZ54" s="191"/>
      <c r="BWA54" s="191"/>
      <c r="BWB54" s="191"/>
      <c r="BWC54" s="191"/>
      <c r="BWD54" s="191"/>
      <c r="BWE54" s="191"/>
      <c r="BWF54" s="191"/>
      <c r="BWG54" s="191"/>
      <c r="BWH54" s="191"/>
      <c r="BWI54" s="191"/>
      <c r="BWJ54" s="191"/>
      <c r="BWK54" s="191"/>
      <c r="BWL54" s="191"/>
      <c r="BWM54" s="191"/>
      <c r="BWN54" s="191"/>
      <c r="BWO54" s="191"/>
      <c r="BWP54" s="191"/>
      <c r="BWQ54" s="191"/>
      <c r="BWR54" s="191"/>
      <c r="BWS54" s="191"/>
      <c r="BWT54" s="191"/>
      <c r="BWU54" s="191"/>
      <c r="BWV54" s="191"/>
      <c r="BWW54" s="191"/>
      <c r="BWX54" s="191"/>
      <c r="BWY54" s="191"/>
      <c r="BWZ54" s="191"/>
      <c r="BXA54" s="191"/>
      <c r="BXB54" s="191"/>
      <c r="BXC54" s="191"/>
      <c r="BXD54" s="191"/>
      <c r="BXE54" s="191"/>
      <c r="BXF54" s="191"/>
      <c r="BXG54" s="191"/>
      <c r="BXH54" s="191"/>
      <c r="BXI54" s="191"/>
      <c r="BXJ54" s="191"/>
      <c r="BXK54" s="191"/>
      <c r="BXL54" s="191"/>
      <c r="BXM54" s="191"/>
      <c r="BXN54" s="191"/>
      <c r="BXO54" s="191"/>
      <c r="BXP54" s="191"/>
      <c r="BXQ54" s="191"/>
      <c r="BXR54" s="191"/>
      <c r="BXS54" s="191"/>
      <c r="BXT54" s="191"/>
      <c r="BXU54" s="191"/>
      <c r="BXV54" s="191"/>
      <c r="BXW54" s="191"/>
      <c r="BXX54" s="191"/>
      <c r="BXY54" s="191"/>
      <c r="BXZ54" s="191"/>
      <c r="BYA54" s="191"/>
      <c r="BYB54" s="191"/>
      <c r="BYC54" s="191"/>
      <c r="BYD54" s="191"/>
      <c r="BYE54" s="191"/>
      <c r="BYF54" s="191"/>
      <c r="BYG54" s="191"/>
      <c r="BYH54" s="191"/>
      <c r="BYI54" s="191"/>
      <c r="BYJ54" s="191"/>
      <c r="BYK54" s="191"/>
      <c r="BYL54" s="191"/>
      <c r="BYM54" s="191"/>
      <c r="BYN54" s="191"/>
      <c r="BYO54" s="191"/>
      <c r="BYP54" s="191"/>
      <c r="BYQ54" s="191"/>
      <c r="BYR54" s="191"/>
      <c r="BYS54" s="191"/>
      <c r="BYT54" s="191"/>
      <c r="BYU54" s="191"/>
      <c r="BYV54" s="191"/>
      <c r="BYW54" s="191"/>
      <c r="BYX54" s="191"/>
      <c r="BYY54" s="191"/>
      <c r="BYZ54" s="191"/>
      <c r="BZA54" s="191"/>
      <c r="BZB54" s="191"/>
      <c r="BZC54" s="191"/>
      <c r="BZD54" s="191"/>
      <c r="BZE54" s="191"/>
      <c r="BZF54" s="191"/>
      <c r="BZG54" s="191"/>
      <c r="BZH54" s="191"/>
      <c r="BZI54" s="191"/>
      <c r="BZJ54" s="191"/>
      <c r="BZK54" s="191"/>
      <c r="BZL54" s="191"/>
      <c r="BZM54" s="191"/>
      <c r="BZN54" s="191"/>
      <c r="BZO54" s="191"/>
      <c r="BZP54" s="191"/>
      <c r="BZQ54" s="191"/>
      <c r="BZR54" s="191"/>
      <c r="BZS54" s="191"/>
      <c r="BZT54" s="191"/>
      <c r="BZU54" s="191"/>
      <c r="BZV54" s="191"/>
      <c r="BZW54" s="191"/>
      <c r="BZX54" s="191"/>
      <c r="BZY54" s="191"/>
      <c r="BZZ54" s="191"/>
      <c r="CAA54" s="191"/>
      <c r="CAB54" s="191"/>
      <c r="CAC54" s="191"/>
      <c r="CAD54" s="191"/>
      <c r="CAE54" s="191"/>
      <c r="CAF54" s="191"/>
      <c r="CAG54" s="191"/>
      <c r="CAH54" s="191"/>
      <c r="CAI54" s="191"/>
      <c r="CAJ54" s="191"/>
      <c r="CAK54" s="191"/>
      <c r="CAL54" s="191"/>
      <c r="CAM54" s="191"/>
      <c r="CAN54" s="191"/>
      <c r="CAO54" s="191"/>
      <c r="CAP54" s="191"/>
      <c r="CAQ54" s="191"/>
      <c r="CAR54" s="191"/>
      <c r="CAS54" s="191"/>
      <c r="CAT54" s="191"/>
      <c r="CAU54" s="191"/>
      <c r="CAV54" s="191"/>
      <c r="CAW54" s="191"/>
      <c r="CAX54" s="191"/>
      <c r="CAY54" s="191"/>
      <c r="CAZ54" s="191"/>
      <c r="CBA54" s="191"/>
      <c r="CBB54" s="191"/>
      <c r="CBC54" s="191"/>
      <c r="CBD54" s="191"/>
      <c r="CBE54" s="191"/>
      <c r="CBF54" s="191"/>
      <c r="CBG54" s="191"/>
      <c r="CBH54" s="191"/>
      <c r="CBI54" s="191"/>
      <c r="CBJ54" s="191"/>
      <c r="CBK54" s="191"/>
      <c r="CBL54" s="191"/>
      <c r="CBM54" s="191"/>
      <c r="CBN54" s="191"/>
      <c r="CBO54" s="191"/>
      <c r="CBP54" s="191"/>
      <c r="CBQ54" s="191"/>
      <c r="CBR54" s="191"/>
      <c r="CBS54" s="191"/>
      <c r="CBT54" s="191"/>
      <c r="CBU54" s="191"/>
      <c r="CBV54" s="191"/>
      <c r="CBW54" s="191"/>
      <c r="CBX54" s="191"/>
      <c r="CBY54" s="191"/>
      <c r="CBZ54" s="191"/>
      <c r="CCA54" s="191"/>
      <c r="CCB54" s="191"/>
      <c r="CCC54" s="191"/>
      <c r="CCD54" s="191"/>
      <c r="CCE54" s="191"/>
      <c r="CCF54" s="191"/>
      <c r="CCG54" s="191"/>
      <c r="CCH54" s="191"/>
      <c r="CCI54" s="191"/>
      <c r="CCJ54" s="191"/>
      <c r="CCK54" s="191"/>
      <c r="CCL54" s="191"/>
      <c r="CCM54" s="191"/>
      <c r="CCN54" s="191"/>
      <c r="CCO54" s="191"/>
      <c r="CCP54" s="191"/>
      <c r="CCQ54" s="191"/>
      <c r="CCR54" s="191"/>
      <c r="CCS54" s="191"/>
      <c r="CCT54" s="191"/>
      <c r="CCU54" s="191"/>
      <c r="CCV54" s="191"/>
      <c r="CCW54" s="191"/>
      <c r="CCX54" s="191"/>
      <c r="CCY54" s="191"/>
      <c r="CCZ54" s="191"/>
      <c r="CDA54" s="191"/>
      <c r="CDB54" s="191"/>
      <c r="CDC54" s="191"/>
      <c r="CDD54" s="191"/>
      <c r="CDE54" s="191"/>
      <c r="CDF54" s="191"/>
      <c r="CDG54" s="191"/>
      <c r="CDH54" s="191"/>
      <c r="CDI54" s="191"/>
      <c r="CDJ54" s="191"/>
      <c r="CDK54" s="191"/>
      <c r="CDL54" s="191"/>
      <c r="CDM54" s="191"/>
      <c r="CDN54" s="191"/>
      <c r="CDO54" s="191"/>
      <c r="CDP54" s="191"/>
      <c r="CDQ54" s="191"/>
      <c r="CDR54" s="191"/>
      <c r="CDS54" s="191"/>
      <c r="CDT54" s="191"/>
      <c r="CDU54" s="191"/>
      <c r="CDV54" s="191"/>
      <c r="CDW54" s="191"/>
      <c r="CDX54" s="191"/>
      <c r="CDY54" s="191"/>
      <c r="CDZ54" s="191"/>
      <c r="CEA54" s="191"/>
      <c r="CEB54" s="191"/>
      <c r="CEC54" s="191"/>
      <c r="CED54" s="191"/>
      <c r="CEE54" s="191"/>
      <c r="CEF54" s="191"/>
      <c r="CEG54" s="191"/>
      <c r="CEH54" s="191"/>
      <c r="CEI54" s="191"/>
      <c r="CEJ54" s="191"/>
      <c r="CEK54" s="191"/>
      <c r="CEL54" s="191"/>
      <c r="CEM54" s="191"/>
      <c r="CEN54" s="191"/>
      <c r="CEO54" s="191"/>
      <c r="CEP54" s="191"/>
      <c r="CEQ54" s="191"/>
      <c r="CER54" s="191"/>
      <c r="CES54" s="191"/>
      <c r="CET54" s="191"/>
      <c r="CEU54" s="191"/>
      <c r="CEV54" s="191"/>
      <c r="CEW54" s="191"/>
      <c r="CEX54" s="191"/>
      <c r="CEY54" s="191"/>
      <c r="CEZ54" s="191"/>
      <c r="CFA54" s="191"/>
      <c r="CFB54" s="191"/>
      <c r="CFC54" s="191"/>
      <c r="CFD54" s="191"/>
      <c r="CFE54" s="191"/>
      <c r="CFF54" s="191"/>
      <c r="CFG54" s="191"/>
      <c r="CFH54" s="191"/>
      <c r="CFI54" s="191"/>
      <c r="CFJ54" s="191"/>
      <c r="CFK54" s="191"/>
      <c r="CFL54" s="191"/>
      <c r="CFM54" s="191"/>
      <c r="CFN54" s="191"/>
      <c r="CFO54" s="191"/>
      <c r="CFP54" s="191"/>
      <c r="CFQ54" s="191"/>
      <c r="CFR54" s="191"/>
      <c r="CFS54" s="191"/>
      <c r="CFT54" s="191"/>
      <c r="CFU54" s="191"/>
      <c r="CFV54" s="191"/>
      <c r="CFW54" s="191"/>
      <c r="CFX54" s="191"/>
      <c r="CFY54" s="191"/>
      <c r="CFZ54" s="191"/>
      <c r="CGA54" s="191"/>
      <c r="CGB54" s="191"/>
      <c r="CGC54" s="191"/>
      <c r="CGD54" s="191"/>
      <c r="CGE54" s="191"/>
      <c r="CGF54" s="191"/>
      <c r="CGG54" s="191"/>
      <c r="CGH54" s="191"/>
      <c r="CGI54" s="191"/>
      <c r="CGJ54" s="191"/>
      <c r="CGK54" s="191"/>
      <c r="CGL54" s="191"/>
      <c r="CGM54" s="191"/>
      <c r="CGN54" s="191"/>
      <c r="CGO54" s="191"/>
      <c r="CGP54" s="191"/>
      <c r="CGQ54" s="191"/>
      <c r="CGR54" s="191"/>
      <c r="CGS54" s="191"/>
      <c r="CGT54" s="191"/>
      <c r="CGU54" s="191"/>
      <c r="CGV54" s="191"/>
      <c r="CGW54" s="191"/>
      <c r="CGX54" s="191"/>
      <c r="CGY54" s="191"/>
      <c r="CGZ54" s="191"/>
      <c r="CHA54" s="191"/>
      <c r="CHB54" s="191"/>
      <c r="CHC54" s="191"/>
      <c r="CHD54" s="191"/>
      <c r="CHE54" s="191"/>
      <c r="CHF54" s="191"/>
      <c r="CHG54" s="191"/>
      <c r="CHH54" s="191"/>
      <c r="CHI54" s="191"/>
      <c r="CHJ54" s="191"/>
      <c r="CHK54" s="191"/>
      <c r="CHL54" s="191"/>
      <c r="CHM54" s="191"/>
      <c r="CHN54" s="191"/>
      <c r="CHO54" s="191"/>
      <c r="CHP54" s="191"/>
      <c r="CHQ54" s="191"/>
      <c r="CHR54" s="191"/>
      <c r="CHS54" s="191"/>
      <c r="CHT54" s="191"/>
      <c r="CHU54" s="191"/>
      <c r="CHV54" s="191"/>
      <c r="CHW54" s="191"/>
      <c r="CHX54" s="191"/>
      <c r="CHY54" s="191"/>
      <c r="CHZ54" s="191"/>
      <c r="CIA54" s="191"/>
      <c r="CIB54" s="191"/>
      <c r="CIC54" s="191"/>
      <c r="CID54" s="191"/>
      <c r="CIE54" s="191"/>
      <c r="CIF54" s="191"/>
      <c r="CIG54" s="191"/>
      <c r="CIH54" s="191"/>
      <c r="CII54" s="191"/>
      <c r="CIJ54" s="191"/>
      <c r="CIK54" s="191"/>
      <c r="CIL54" s="191"/>
      <c r="CIM54" s="191"/>
      <c r="CIN54" s="191"/>
      <c r="CIO54" s="191"/>
      <c r="CIP54" s="191"/>
      <c r="CIQ54" s="191"/>
      <c r="CIR54" s="191"/>
      <c r="CIS54" s="191"/>
      <c r="CIT54" s="191"/>
      <c r="CIU54" s="191"/>
      <c r="CIV54" s="191"/>
      <c r="CIW54" s="191"/>
      <c r="CIX54" s="191"/>
      <c r="CIY54" s="191"/>
      <c r="CIZ54" s="191"/>
      <c r="CJA54" s="191"/>
      <c r="CJB54" s="191"/>
      <c r="CJC54" s="191"/>
      <c r="CJD54" s="191"/>
      <c r="CJE54" s="191"/>
      <c r="CJF54" s="191"/>
      <c r="CJG54" s="191"/>
      <c r="CJH54" s="191"/>
      <c r="CJI54" s="191"/>
      <c r="CJJ54" s="191"/>
      <c r="CJK54" s="191"/>
      <c r="CJL54" s="191"/>
      <c r="CJM54" s="191"/>
      <c r="CJN54" s="191"/>
      <c r="CJO54" s="191"/>
      <c r="CJP54" s="191"/>
      <c r="CJQ54" s="191"/>
      <c r="CJR54" s="191"/>
      <c r="CJS54" s="191"/>
      <c r="CJT54" s="191"/>
      <c r="CJU54" s="191"/>
      <c r="CJV54" s="191"/>
      <c r="CJW54" s="191"/>
      <c r="CJX54" s="191"/>
      <c r="CJY54" s="191"/>
      <c r="CJZ54" s="191"/>
      <c r="CKA54" s="191"/>
      <c r="CKB54" s="191"/>
      <c r="CKC54" s="191"/>
      <c r="CKD54" s="191"/>
      <c r="CKE54" s="191"/>
      <c r="CKF54" s="191"/>
      <c r="CKG54" s="191"/>
      <c r="CKH54" s="191"/>
      <c r="CKI54" s="191"/>
      <c r="CKJ54" s="191"/>
      <c r="CKK54" s="191"/>
      <c r="CKL54" s="191"/>
      <c r="CKM54" s="191"/>
      <c r="CKN54" s="191"/>
      <c r="CKO54" s="191"/>
      <c r="CKP54" s="191"/>
      <c r="CKQ54" s="191"/>
      <c r="CKR54" s="191"/>
      <c r="CKS54" s="191"/>
      <c r="CKT54" s="191"/>
      <c r="CKU54" s="191"/>
      <c r="CKV54" s="191"/>
      <c r="CKW54" s="191"/>
      <c r="CKX54" s="191"/>
      <c r="CKY54" s="191"/>
      <c r="CKZ54" s="191"/>
      <c r="CLA54" s="191"/>
      <c r="CLB54" s="191"/>
      <c r="CLC54" s="191"/>
      <c r="CLD54" s="191"/>
      <c r="CLE54" s="191"/>
      <c r="CLF54" s="191"/>
      <c r="CLG54" s="191"/>
      <c r="CLH54" s="191"/>
      <c r="CLI54" s="191"/>
      <c r="CLJ54" s="191"/>
      <c r="CLK54" s="191"/>
      <c r="CLL54" s="191"/>
      <c r="CLM54" s="191"/>
      <c r="CLN54" s="191"/>
      <c r="CLO54" s="191"/>
      <c r="CLP54" s="191"/>
      <c r="CLQ54" s="191"/>
      <c r="CLR54" s="191"/>
      <c r="CLS54" s="191"/>
      <c r="CLT54" s="191"/>
      <c r="CLU54" s="191"/>
      <c r="CLV54" s="191"/>
      <c r="CLW54" s="191"/>
      <c r="CLX54" s="191"/>
      <c r="CLY54" s="191"/>
      <c r="CLZ54" s="191"/>
      <c r="CMA54" s="191"/>
      <c r="CMB54" s="191"/>
      <c r="CMC54" s="191"/>
      <c r="CMD54" s="191"/>
      <c r="CME54" s="191"/>
      <c r="CMF54" s="191"/>
      <c r="CMG54" s="191"/>
      <c r="CMH54" s="191"/>
      <c r="CMI54" s="191"/>
      <c r="CMJ54" s="191"/>
      <c r="CMK54" s="191"/>
      <c r="CML54" s="191"/>
      <c r="CMM54" s="191"/>
      <c r="CMN54" s="191"/>
      <c r="CMO54" s="191"/>
      <c r="CMP54" s="191"/>
      <c r="CMQ54" s="191"/>
      <c r="CMR54" s="191"/>
      <c r="CMS54" s="191"/>
      <c r="CMT54" s="191"/>
      <c r="CMU54" s="191"/>
      <c r="CMV54" s="191"/>
      <c r="CMW54" s="191"/>
      <c r="CMX54" s="191"/>
      <c r="CMY54" s="191"/>
      <c r="CMZ54" s="191"/>
      <c r="CNA54" s="191"/>
      <c r="CNB54" s="191"/>
      <c r="CNC54" s="191"/>
      <c r="CND54" s="191"/>
      <c r="CNE54" s="191"/>
      <c r="CNF54" s="191"/>
      <c r="CNG54" s="191"/>
      <c r="CNH54" s="191"/>
      <c r="CNI54" s="191"/>
      <c r="CNJ54" s="191"/>
      <c r="CNK54" s="191"/>
      <c r="CNL54" s="191"/>
      <c r="CNM54" s="191"/>
      <c r="CNN54" s="191"/>
      <c r="CNO54" s="191"/>
      <c r="CNP54" s="191"/>
      <c r="CNQ54" s="191"/>
      <c r="CNR54" s="191"/>
      <c r="CNS54" s="191"/>
      <c r="CNT54" s="191"/>
      <c r="CNU54" s="191"/>
      <c r="CNV54" s="191"/>
      <c r="CNW54" s="191"/>
      <c r="CNX54" s="191"/>
      <c r="CNY54" s="191"/>
      <c r="CNZ54" s="191"/>
      <c r="COA54" s="191"/>
      <c r="COB54" s="191"/>
      <c r="COC54" s="191"/>
      <c r="COD54" s="191"/>
      <c r="COE54" s="191"/>
      <c r="COF54" s="191"/>
      <c r="COG54" s="191"/>
      <c r="COH54" s="191"/>
      <c r="COI54" s="191"/>
      <c r="COJ54" s="191"/>
      <c r="COK54" s="191"/>
      <c r="COL54" s="191"/>
      <c r="COM54" s="191"/>
      <c r="CON54" s="191"/>
      <c r="COO54" s="191"/>
      <c r="COP54" s="191"/>
      <c r="COQ54" s="191"/>
      <c r="COR54" s="191"/>
      <c r="COS54" s="191"/>
      <c r="COT54" s="191"/>
      <c r="COU54" s="191"/>
      <c r="COV54" s="191"/>
      <c r="COW54" s="191"/>
      <c r="COX54" s="191"/>
      <c r="COY54" s="191"/>
      <c r="COZ54" s="191"/>
      <c r="CPA54" s="191"/>
      <c r="CPB54" s="191"/>
      <c r="CPC54" s="191"/>
      <c r="CPD54" s="191"/>
      <c r="CPE54" s="191"/>
      <c r="CPF54" s="191"/>
      <c r="CPG54" s="191"/>
      <c r="CPH54" s="191"/>
      <c r="CPI54" s="191"/>
      <c r="CPJ54" s="191"/>
      <c r="CPK54" s="191"/>
      <c r="CPL54" s="191"/>
      <c r="CPM54" s="191"/>
      <c r="CPN54" s="191"/>
      <c r="CPO54" s="191"/>
      <c r="CPP54" s="191"/>
      <c r="CPQ54" s="191"/>
      <c r="CPR54" s="191"/>
      <c r="CPS54" s="191"/>
      <c r="CPT54" s="191"/>
      <c r="CPU54" s="191"/>
      <c r="CPV54" s="191"/>
      <c r="CPW54" s="191"/>
      <c r="CPX54" s="191"/>
      <c r="CPY54" s="191"/>
      <c r="CPZ54" s="191"/>
      <c r="CQA54" s="191"/>
      <c r="CQB54" s="191"/>
      <c r="CQC54" s="191"/>
      <c r="CQD54" s="191"/>
      <c r="CQE54" s="191"/>
      <c r="CQF54" s="191"/>
      <c r="CQG54" s="191"/>
      <c r="CQH54" s="191"/>
      <c r="CQI54" s="191"/>
      <c r="CQJ54" s="191"/>
      <c r="CQK54" s="191"/>
      <c r="CQL54" s="191"/>
      <c r="CQM54" s="191"/>
      <c r="CQN54" s="191"/>
      <c r="CQO54" s="191"/>
      <c r="CQP54" s="191"/>
      <c r="CQQ54" s="191"/>
      <c r="CQR54" s="191"/>
      <c r="CQS54" s="191"/>
      <c r="CQT54" s="191"/>
      <c r="CQU54" s="191"/>
      <c r="CQV54" s="191"/>
      <c r="CQW54" s="191"/>
      <c r="CQX54" s="191"/>
      <c r="CQY54" s="191"/>
      <c r="CQZ54" s="191"/>
      <c r="CRA54" s="191"/>
      <c r="CRB54" s="191"/>
      <c r="CRC54" s="191"/>
      <c r="CRD54" s="191"/>
      <c r="CRE54" s="191"/>
      <c r="CRF54" s="191"/>
      <c r="CRG54" s="191"/>
      <c r="CRH54" s="191"/>
      <c r="CRI54" s="191"/>
      <c r="CRJ54" s="191"/>
      <c r="CRK54" s="191"/>
      <c r="CRL54" s="191"/>
      <c r="CRM54" s="191"/>
      <c r="CRN54" s="191"/>
      <c r="CRO54" s="191"/>
      <c r="CRP54" s="191"/>
      <c r="CRQ54" s="191"/>
      <c r="CRR54" s="191"/>
      <c r="CRS54" s="191"/>
      <c r="CRT54" s="191"/>
      <c r="CRU54" s="191"/>
      <c r="CRV54" s="191"/>
      <c r="CRW54" s="191"/>
      <c r="CRX54" s="191"/>
      <c r="CRY54" s="191"/>
      <c r="CRZ54" s="191"/>
      <c r="CSA54" s="191"/>
      <c r="CSB54" s="191"/>
      <c r="CSC54" s="191"/>
      <c r="CSD54" s="191"/>
      <c r="CSE54" s="191"/>
      <c r="CSF54" s="191"/>
      <c r="CSG54" s="191"/>
      <c r="CSH54" s="191"/>
      <c r="CSI54" s="191"/>
      <c r="CSJ54" s="191"/>
      <c r="CSK54" s="191"/>
      <c r="CSL54" s="191"/>
      <c r="CSM54" s="191"/>
      <c r="CSN54" s="191"/>
      <c r="CSO54" s="191"/>
      <c r="CSP54" s="191"/>
      <c r="CSQ54" s="191"/>
      <c r="CSR54" s="191"/>
      <c r="CSS54" s="191"/>
      <c r="CST54" s="191"/>
      <c r="CSU54" s="191"/>
      <c r="CSV54" s="191"/>
      <c r="CSW54" s="191"/>
      <c r="CSX54" s="191"/>
      <c r="CSY54" s="191"/>
      <c r="CSZ54" s="191"/>
      <c r="CTA54" s="191"/>
      <c r="CTB54" s="191"/>
      <c r="CTC54" s="191"/>
      <c r="CTD54" s="191"/>
      <c r="CTE54" s="191"/>
      <c r="CTF54" s="191"/>
      <c r="CTG54" s="191"/>
      <c r="CTH54" s="191"/>
      <c r="CTI54" s="191"/>
      <c r="CTJ54" s="191"/>
      <c r="CTK54" s="191"/>
      <c r="CTL54" s="191"/>
      <c r="CTM54" s="191"/>
      <c r="CTN54" s="191"/>
      <c r="CTO54" s="191"/>
      <c r="CTP54" s="191"/>
      <c r="CTQ54" s="191"/>
      <c r="CTR54" s="191"/>
      <c r="CTS54" s="191"/>
      <c r="CTT54" s="191"/>
      <c r="CTU54" s="191"/>
      <c r="CTV54" s="191"/>
      <c r="CTW54" s="191"/>
      <c r="CTX54" s="191"/>
      <c r="CTY54" s="191"/>
      <c r="CTZ54" s="191"/>
      <c r="CUA54" s="191"/>
      <c r="CUB54" s="191"/>
      <c r="CUC54" s="191"/>
      <c r="CUD54" s="191"/>
      <c r="CUE54" s="191"/>
      <c r="CUF54" s="191"/>
      <c r="CUG54" s="191"/>
      <c r="CUH54" s="191"/>
      <c r="CUI54" s="191"/>
      <c r="CUJ54" s="191"/>
      <c r="CUK54" s="191"/>
      <c r="CUL54" s="191"/>
      <c r="CUM54" s="191"/>
      <c r="CUN54" s="191"/>
      <c r="CUO54" s="191"/>
      <c r="CUP54" s="191"/>
      <c r="CUQ54" s="191"/>
      <c r="CUR54" s="191"/>
      <c r="CUS54" s="191"/>
      <c r="CUT54" s="191"/>
      <c r="CUU54" s="191"/>
      <c r="CUV54" s="191"/>
      <c r="CUW54" s="191"/>
      <c r="CUX54" s="191"/>
      <c r="CUY54" s="191"/>
      <c r="CUZ54" s="191"/>
      <c r="CVA54" s="191"/>
      <c r="CVB54" s="191"/>
      <c r="CVC54" s="191"/>
      <c r="CVD54" s="191"/>
      <c r="CVE54" s="191"/>
      <c r="CVF54" s="191"/>
      <c r="CVG54" s="191"/>
      <c r="CVH54" s="191"/>
      <c r="CVI54" s="191"/>
      <c r="CVJ54" s="191"/>
      <c r="CVK54" s="191"/>
      <c r="CVL54" s="191"/>
      <c r="CVM54" s="191"/>
      <c r="CVN54" s="191"/>
      <c r="CVO54" s="191"/>
      <c r="CVP54" s="191"/>
      <c r="CVQ54" s="191"/>
      <c r="CVR54" s="191"/>
      <c r="CVS54" s="191"/>
      <c r="CVT54" s="191"/>
      <c r="CVU54" s="191"/>
      <c r="CVV54" s="191"/>
      <c r="CVW54" s="191"/>
      <c r="CVX54" s="191"/>
      <c r="CVY54" s="191"/>
      <c r="CVZ54" s="191"/>
      <c r="CWA54" s="191"/>
      <c r="CWB54" s="191"/>
      <c r="CWC54" s="191"/>
      <c r="CWD54" s="191"/>
      <c r="CWE54" s="191"/>
      <c r="CWF54" s="191"/>
      <c r="CWG54" s="191"/>
      <c r="CWH54" s="191"/>
      <c r="CWI54" s="191"/>
      <c r="CWJ54" s="191"/>
      <c r="CWK54" s="191"/>
      <c r="CWL54" s="191"/>
      <c r="CWM54" s="191"/>
      <c r="CWN54" s="191"/>
      <c r="CWO54" s="191"/>
      <c r="CWP54" s="191"/>
      <c r="CWQ54" s="191"/>
      <c r="CWR54" s="191"/>
      <c r="CWS54" s="191"/>
      <c r="CWT54" s="191"/>
      <c r="CWU54" s="191"/>
      <c r="CWV54" s="191"/>
      <c r="CWW54" s="191"/>
      <c r="CWX54" s="191"/>
      <c r="CWY54" s="191"/>
      <c r="CWZ54" s="191"/>
      <c r="CXA54" s="191"/>
      <c r="CXB54" s="191"/>
      <c r="CXC54" s="191"/>
      <c r="CXD54" s="191"/>
      <c r="CXE54" s="191"/>
      <c r="CXF54" s="191"/>
      <c r="CXG54" s="191"/>
      <c r="CXH54" s="191"/>
      <c r="CXI54" s="191"/>
      <c r="CXJ54" s="191"/>
      <c r="CXK54" s="191"/>
      <c r="CXL54" s="191"/>
      <c r="CXM54" s="191"/>
      <c r="CXN54" s="191"/>
      <c r="CXO54" s="191"/>
      <c r="CXP54" s="191"/>
      <c r="CXQ54" s="191"/>
      <c r="CXR54" s="191"/>
      <c r="CXS54" s="191"/>
      <c r="CXT54" s="191"/>
      <c r="CXU54" s="191"/>
      <c r="CXV54" s="191"/>
      <c r="CXW54" s="191"/>
      <c r="CXX54" s="191"/>
      <c r="CXY54" s="191"/>
      <c r="CXZ54" s="191"/>
      <c r="CYA54" s="191"/>
      <c r="CYB54" s="191"/>
      <c r="CYC54" s="191"/>
      <c r="CYD54" s="191"/>
      <c r="CYE54" s="191"/>
      <c r="CYF54" s="191"/>
      <c r="CYG54" s="191"/>
      <c r="CYH54" s="191"/>
      <c r="CYI54" s="191"/>
      <c r="CYJ54" s="191"/>
      <c r="CYK54" s="191"/>
      <c r="CYL54" s="191"/>
      <c r="CYM54" s="191"/>
      <c r="CYN54" s="191"/>
      <c r="CYO54" s="191"/>
      <c r="CYP54" s="191"/>
      <c r="CYQ54" s="191"/>
      <c r="CYR54" s="191"/>
      <c r="CYS54" s="191"/>
      <c r="CYT54" s="191"/>
      <c r="CYU54" s="191"/>
      <c r="CYV54" s="191"/>
      <c r="CYW54" s="191"/>
      <c r="CYX54" s="191"/>
      <c r="CYY54" s="191"/>
      <c r="CYZ54" s="191"/>
      <c r="CZA54" s="191"/>
      <c r="CZB54" s="191"/>
      <c r="CZC54" s="191"/>
      <c r="CZD54" s="191"/>
      <c r="CZE54" s="191"/>
      <c r="CZF54" s="191"/>
      <c r="CZG54" s="191"/>
      <c r="CZH54" s="191"/>
      <c r="CZI54" s="191"/>
      <c r="CZJ54" s="191"/>
      <c r="CZK54" s="191"/>
      <c r="CZL54" s="191"/>
      <c r="CZM54" s="191"/>
      <c r="CZN54" s="191"/>
      <c r="CZO54" s="191"/>
      <c r="CZP54" s="191"/>
      <c r="CZQ54" s="191"/>
      <c r="CZR54" s="191"/>
      <c r="CZS54" s="191"/>
      <c r="CZT54" s="191"/>
      <c r="CZU54" s="191"/>
      <c r="CZV54" s="191"/>
      <c r="CZW54" s="191"/>
      <c r="CZX54" s="191"/>
      <c r="CZY54" s="191"/>
      <c r="CZZ54" s="191"/>
      <c r="DAA54" s="191"/>
      <c r="DAB54" s="191"/>
      <c r="DAC54" s="191"/>
      <c r="DAD54" s="191"/>
      <c r="DAE54" s="191"/>
      <c r="DAF54" s="191"/>
      <c r="DAG54" s="191"/>
      <c r="DAH54" s="191"/>
      <c r="DAI54" s="191"/>
      <c r="DAJ54" s="191"/>
      <c r="DAK54" s="191"/>
      <c r="DAL54" s="191"/>
      <c r="DAM54" s="191"/>
      <c r="DAN54" s="191"/>
      <c r="DAO54" s="191"/>
      <c r="DAP54" s="191"/>
      <c r="DAQ54" s="191"/>
      <c r="DAR54" s="191"/>
      <c r="DAS54" s="191"/>
      <c r="DAT54" s="191"/>
      <c r="DAU54" s="191"/>
      <c r="DAV54" s="191"/>
      <c r="DAW54" s="191"/>
      <c r="DAX54" s="191"/>
      <c r="DAY54" s="191"/>
      <c r="DAZ54" s="191"/>
      <c r="DBA54" s="191"/>
      <c r="DBB54" s="191"/>
      <c r="DBC54" s="191"/>
      <c r="DBD54" s="191"/>
      <c r="DBE54" s="191"/>
      <c r="DBF54" s="191"/>
      <c r="DBG54" s="191"/>
      <c r="DBH54" s="191"/>
      <c r="DBI54" s="191"/>
      <c r="DBJ54" s="191"/>
      <c r="DBK54" s="191"/>
      <c r="DBL54" s="191"/>
      <c r="DBM54" s="191"/>
      <c r="DBN54" s="191"/>
      <c r="DBO54" s="191"/>
      <c r="DBP54" s="191"/>
      <c r="DBQ54" s="191"/>
      <c r="DBR54" s="191"/>
      <c r="DBS54" s="191"/>
      <c r="DBT54" s="191"/>
      <c r="DBU54" s="191"/>
      <c r="DBV54" s="191"/>
      <c r="DBW54" s="191"/>
      <c r="DBX54" s="191"/>
      <c r="DBY54" s="191"/>
      <c r="DBZ54" s="191"/>
      <c r="DCA54" s="191"/>
      <c r="DCB54" s="191"/>
      <c r="DCC54" s="191"/>
      <c r="DCD54" s="191"/>
      <c r="DCE54" s="191"/>
      <c r="DCF54" s="191"/>
      <c r="DCG54" s="191"/>
      <c r="DCH54" s="191"/>
      <c r="DCI54" s="191"/>
      <c r="DCJ54" s="191"/>
      <c r="DCK54" s="191"/>
      <c r="DCL54" s="191"/>
      <c r="DCM54" s="191"/>
      <c r="DCN54" s="191"/>
      <c r="DCO54" s="191"/>
      <c r="DCP54" s="191"/>
      <c r="DCQ54" s="191"/>
      <c r="DCR54" s="191"/>
      <c r="DCS54" s="191"/>
      <c r="DCT54" s="191"/>
      <c r="DCU54" s="191"/>
      <c r="DCV54" s="191"/>
      <c r="DCW54" s="191"/>
      <c r="DCX54" s="191"/>
      <c r="DCY54" s="191"/>
      <c r="DCZ54" s="191"/>
      <c r="DDA54" s="191"/>
      <c r="DDB54" s="191"/>
      <c r="DDC54" s="191"/>
      <c r="DDD54" s="191"/>
      <c r="DDE54" s="191"/>
      <c r="DDF54" s="191"/>
      <c r="DDG54" s="191"/>
      <c r="DDH54" s="191"/>
      <c r="DDI54" s="191"/>
      <c r="DDJ54" s="191"/>
      <c r="DDK54" s="191"/>
      <c r="DDL54" s="191"/>
      <c r="DDM54" s="191"/>
      <c r="DDN54" s="191"/>
      <c r="DDO54" s="191"/>
      <c r="DDP54" s="191"/>
      <c r="DDQ54" s="191"/>
      <c r="DDR54" s="191"/>
      <c r="DDS54" s="191"/>
      <c r="DDT54" s="191"/>
      <c r="DDU54" s="191"/>
      <c r="DDV54" s="191"/>
      <c r="DDW54" s="191"/>
      <c r="DDX54" s="191"/>
      <c r="DDY54" s="191"/>
      <c r="DDZ54" s="191"/>
      <c r="DEA54" s="191"/>
      <c r="DEB54" s="191"/>
      <c r="DEC54" s="191"/>
      <c r="DED54" s="191"/>
      <c r="DEE54" s="191"/>
      <c r="DEF54" s="191"/>
      <c r="DEG54" s="191"/>
      <c r="DEH54" s="191"/>
      <c r="DEI54" s="191"/>
      <c r="DEJ54" s="191"/>
      <c r="DEK54" s="191"/>
      <c r="DEL54" s="191"/>
      <c r="DEM54" s="191"/>
      <c r="DEN54" s="191"/>
      <c r="DEO54" s="191"/>
      <c r="DEP54" s="191"/>
      <c r="DEQ54" s="191"/>
      <c r="DER54" s="191"/>
      <c r="DES54" s="191"/>
      <c r="DET54" s="191"/>
      <c r="DEU54" s="191"/>
      <c r="DEV54" s="191"/>
      <c r="DEW54" s="191"/>
      <c r="DEX54" s="191"/>
      <c r="DEY54" s="191"/>
      <c r="DEZ54" s="191"/>
      <c r="DFA54" s="191"/>
      <c r="DFB54" s="191"/>
      <c r="DFC54" s="191"/>
      <c r="DFD54" s="191"/>
      <c r="DFE54" s="191"/>
      <c r="DFF54" s="191"/>
      <c r="DFG54" s="191"/>
      <c r="DFH54" s="191"/>
      <c r="DFI54" s="191"/>
      <c r="DFJ54" s="191"/>
      <c r="DFK54" s="191"/>
      <c r="DFL54" s="191"/>
      <c r="DFM54" s="191"/>
      <c r="DFN54" s="191"/>
      <c r="DFO54" s="191"/>
      <c r="DFP54" s="191"/>
      <c r="DFQ54" s="191"/>
      <c r="DFR54" s="191"/>
      <c r="DFS54" s="191"/>
      <c r="DFT54" s="191"/>
      <c r="DFU54" s="191"/>
      <c r="DFV54" s="191"/>
      <c r="DFW54" s="191"/>
      <c r="DFX54" s="191"/>
      <c r="DFY54" s="191"/>
      <c r="DFZ54" s="191"/>
      <c r="DGA54" s="191"/>
      <c r="DGB54" s="191"/>
      <c r="DGC54" s="191"/>
      <c r="DGD54" s="191"/>
      <c r="DGE54" s="191"/>
      <c r="DGF54" s="191"/>
      <c r="DGG54" s="191"/>
      <c r="DGH54" s="191"/>
      <c r="DGI54" s="191"/>
      <c r="DGJ54" s="191"/>
      <c r="DGK54" s="191"/>
      <c r="DGL54" s="191"/>
      <c r="DGM54" s="191"/>
      <c r="DGN54" s="191"/>
      <c r="DGO54" s="191"/>
      <c r="DGP54" s="191"/>
      <c r="DGQ54" s="191"/>
      <c r="DGR54" s="191"/>
      <c r="DGS54" s="191"/>
      <c r="DGT54" s="191"/>
      <c r="DGU54" s="191"/>
      <c r="DGV54" s="191"/>
      <c r="DGW54" s="191"/>
      <c r="DGX54" s="191"/>
      <c r="DGY54" s="191"/>
      <c r="DGZ54" s="191"/>
      <c r="DHA54" s="191"/>
      <c r="DHB54" s="191"/>
      <c r="DHC54" s="191"/>
      <c r="DHD54" s="191"/>
      <c r="DHE54" s="191"/>
      <c r="DHF54" s="191"/>
      <c r="DHG54" s="191"/>
      <c r="DHH54" s="191"/>
      <c r="DHI54" s="191"/>
      <c r="DHJ54" s="191"/>
      <c r="DHK54" s="191"/>
      <c r="DHL54" s="191"/>
      <c r="DHM54" s="191"/>
      <c r="DHN54" s="191"/>
      <c r="DHO54" s="191"/>
      <c r="DHP54" s="191"/>
      <c r="DHQ54" s="191"/>
      <c r="DHR54" s="191"/>
      <c r="DHS54" s="191"/>
      <c r="DHT54" s="191"/>
      <c r="DHU54" s="191"/>
      <c r="DHV54" s="191"/>
      <c r="DHW54" s="191"/>
      <c r="DHX54" s="191"/>
      <c r="DHY54" s="191"/>
      <c r="DHZ54" s="191"/>
      <c r="DIA54" s="191"/>
      <c r="DIB54" s="191"/>
      <c r="DIC54" s="191"/>
      <c r="DID54" s="191"/>
      <c r="DIE54" s="191"/>
      <c r="DIF54" s="191"/>
      <c r="DIG54" s="191"/>
      <c r="DIH54" s="191"/>
      <c r="DII54" s="191"/>
      <c r="DIJ54" s="191"/>
      <c r="DIK54" s="191"/>
      <c r="DIL54" s="191"/>
      <c r="DIM54" s="191"/>
      <c r="DIN54" s="191"/>
      <c r="DIO54" s="191"/>
      <c r="DIP54" s="191"/>
      <c r="DIQ54" s="191"/>
      <c r="DIR54" s="191"/>
      <c r="DIS54" s="191"/>
      <c r="DIT54" s="191"/>
      <c r="DIU54" s="191"/>
      <c r="DIV54" s="191"/>
      <c r="DIW54" s="191"/>
      <c r="DIX54" s="191"/>
      <c r="DIY54" s="191"/>
      <c r="DIZ54" s="191"/>
      <c r="DJA54" s="191"/>
      <c r="DJB54" s="191"/>
      <c r="DJC54" s="191"/>
      <c r="DJD54" s="191"/>
      <c r="DJE54" s="191"/>
      <c r="DJF54" s="191"/>
      <c r="DJG54" s="191"/>
      <c r="DJH54" s="191"/>
      <c r="DJI54" s="191"/>
      <c r="DJJ54" s="191"/>
      <c r="DJK54" s="191"/>
      <c r="DJL54" s="191"/>
      <c r="DJM54" s="191"/>
      <c r="DJN54" s="191"/>
      <c r="DJO54" s="191"/>
      <c r="DJP54" s="191"/>
      <c r="DJQ54" s="191"/>
      <c r="DJR54" s="191"/>
      <c r="DJS54" s="191"/>
      <c r="DJT54" s="191"/>
      <c r="DJU54" s="191"/>
      <c r="DJV54" s="191"/>
      <c r="DJW54" s="191"/>
      <c r="DJX54" s="191"/>
      <c r="DJY54" s="191"/>
      <c r="DJZ54" s="191"/>
      <c r="DKA54" s="191"/>
      <c r="DKB54" s="191"/>
      <c r="DKC54" s="191"/>
      <c r="DKD54" s="191"/>
      <c r="DKE54" s="191"/>
      <c r="DKF54" s="191"/>
      <c r="DKG54" s="191"/>
      <c r="DKH54" s="191"/>
      <c r="DKI54" s="191"/>
      <c r="DKJ54" s="191"/>
      <c r="DKK54" s="191"/>
      <c r="DKL54" s="191"/>
      <c r="DKM54" s="191"/>
      <c r="DKN54" s="191"/>
      <c r="DKO54" s="191"/>
      <c r="DKP54" s="191"/>
      <c r="DKQ54" s="191"/>
      <c r="DKR54" s="191"/>
      <c r="DKS54" s="191"/>
      <c r="DKT54" s="191"/>
      <c r="DKU54" s="191"/>
      <c r="DKV54" s="191"/>
      <c r="DKW54" s="191"/>
      <c r="DKX54" s="191"/>
      <c r="DKY54" s="191"/>
      <c r="DKZ54" s="191"/>
      <c r="DLA54" s="191"/>
      <c r="DLB54" s="191"/>
      <c r="DLC54" s="191"/>
      <c r="DLD54" s="191"/>
      <c r="DLE54" s="191"/>
      <c r="DLF54" s="191"/>
      <c r="DLG54" s="191"/>
      <c r="DLH54" s="191"/>
      <c r="DLI54" s="191"/>
      <c r="DLJ54" s="191"/>
      <c r="DLK54" s="191"/>
      <c r="DLL54" s="191"/>
      <c r="DLM54" s="191"/>
      <c r="DLN54" s="191"/>
      <c r="DLO54" s="191"/>
      <c r="DLP54" s="191"/>
      <c r="DLQ54" s="191"/>
      <c r="DLR54" s="191"/>
      <c r="DLS54" s="191"/>
      <c r="DLT54" s="191"/>
      <c r="DLU54" s="191"/>
      <c r="DLV54" s="191"/>
      <c r="DLW54" s="191"/>
      <c r="DLX54" s="191"/>
      <c r="DLY54" s="191"/>
      <c r="DLZ54" s="191"/>
      <c r="DMA54" s="191"/>
      <c r="DMB54" s="191"/>
      <c r="DMC54" s="191"/>
      <c r="DMD54" s="191"/>
      <c r="DME54" s="191"/>
      <c r="DMF54" s="191"/>
      <c r="DMG54" s="191"/>
      <c r="DMH54" s="191"/>
      <c r="DMI54" s="191"/>
      <c r="DMJ54" s="191"/>
      <c r="DMK54" s="191"/>
      <c r="DML54" s="191"/>
      <c r="DMM54" s="191"/>
      <c r="DMN54" s="191"/>
      <c r="DMO54" s="191"/>
      <c r="DMP54" s="191"/>
      <c r="DMQ54" s="191"/>
      <c r="DMR54" s="191"/>
      <c r="DMS54" s="191"/>
      <c r="DMT54" s="191"/>
      <c r="DMU54" s="191"/>
      <c r="DMV54" s="191"/>
      <c r="DMW54" s="191"/>
      <c r="DMX54" s="191"/>
      <c r="DMY54" s="191"/>
      <c r="DMZ54" s="191"/>
      <c r="DNA54" s="191"/>
      <c r="DNB54" s="191"/>
      <c r="DNC54" s="191"/>
      <c r="DND54" s="191"/>
      <c r="DNE54" s="191"/>
      <c r="DNF54" s="191"/>
      <c r="DNG54" s="191"/>
      <c r="DNH54" s="191"/>
      <c r="DNI54" s="191"/>
      <c r="DNJ54" s="191"/>
      <c r="DNK54" s="191"/>
      <c r="DNL54" s="191"/>
      <c r="DNM54" s="191"/>
      <c r="DNN54" s="191"/>
      <c r="DNO54" s="191"/>
      <c r="DNP54" s="191"/>
      <c r="DNQ54" s="191"/>
      <c r="DNR54" s="191"/>
      <c r="DNS54" s="191"/>
      <c r="DNT54" s="191"/>
      <c r="DNU54" s="191"/>
      <c r="DNV54" s="191"/>
      <c r="DNW54" s="191"/>
      <c r="DNX54" s="191"/>
      <c r="DNY54" s="191"/>
      <c r="DNZ54" s="191"/>
      <c r="DOA54" s="191"/>
      <c r="DOB54" s="191"/>
      <c r="DOC54" s="191"/>
      <c r="DOD54" s="191"/>
      <c r="DOE54" s="191"/>
      <c r="DOF54" s="191"/>
      <c r="DOG54" s="191"/>
      <c r="DOH54" s="191"/>
      <c r="DOI54" s="191"/>
      <c r="DOJ54" s="191"/>
      <c r="DOK54" s="191"/>
      <c r="DOL54" s="191"/>
      <c r="DOM54" s="191"/>
      <c r="DON54" s="191"/>
      <c r="DOO54" s="191"/>
      <c r="DOP54" s="191"/>
      <c r="DOQ54" s="191"/>
      <c r="DOR54" s="191"/>
      <c r="DOS54" s="191"/>
      <c r="DOT54" s="191"/>
      <c r="DOU54" s="191"/>
      <c r="DOV54" s="191"/>
      <c r="DOW54" s="191"/>
      <c r="DOX54" s="191"/>
      <c r="DOY54" s="191"/>
      <c r="DOZ54" s="191"/>
      <c r="DPA54" s="191"/>
      <c r="DPB54" s="191"/>
      <c r="DPC54" s="191"/>
      <c r="DPD54" s="191"/>
      <c r="DPE54" s="191"/>
      <c r="DPF54" s="191"/>
      <c r="DPG54" s="191"/>
      <c r="DPH54" s="191"/>
      <c r="DPI54" s="191"/>
      <c r="DPJ54" s="191"/>
      <c r="DPK54" s="191"/>
      <c r="DPL54" s="191"/>
      <c r="DPM54" s="191"/>
      <c r="DPN54" s="191"/>
      <c r="DPO54" s="191"/>
      <c r="DPP54" s="191"/>
      <c r="DPQ54" s="191"/>
      <c r="DPR54" s="191"/>
      <c r="DPS54" s="191"/>
      <c r="DPT54" s="191"/>
      <c r="DPU54" s="191"/>
      <c r="DPV54" s="191"/>
      <c r="DPW54" s="191"/>
      <c r="DPX54" s="191"/>
      <c r="DPY54" s="191"/>
      <c r="DPZ54" s="191"/>
      <c r="DQA54" s="191"/>
      <c r="DQB54" s="191"/>
      <c r="DQC54" s="191"/>
      <c r="DQD54" s="191"/>
      <c r="DQE54" s="191"/>
      <c r="DQF54" s="191"/>
      <c r="DQG54" s="191"/>
      <c r="DQH54" s="191"/>
      <c r="DQI54" s="191"/>
      <c r="DQJ54" s="191"/>
      <c r="DQK54" s="191"/>
      <c r="DQL54" s="191"/>
      <c r="DQM54" s="191"/>
      <c r="DQN54" s="191"/>
      <c r="DQO54" s="191"/>
      <c r="DQP54" s="191"/>
      <c r="DQQ54" s="191"/>
      <c r="DQR54" s="191"/>
      <c r="DQS54" s="191"/>
      <c r="DQT54" s="191"/>
      <c r="DQU54" s="191"/>
      <c r="DQV54" s="191"/>
      <c r="DQW54" s="191"/>
      <c r="DQX54" s="191"/>
      <c r="DQY54" s="191"/>
      <c r="DQZ54" s="191"/>
      <c r="DRA54" s="191"/>
      <c r="DRB54" s="191"/>
      <c r="DRC54" s="191"/>
      <c r="DRD54" s="191"/>
      <c r="DRE54" s="191"/>
      <c r="DRF54" s="191"/>
      <c r="DRG54" s="191"/>
      <c r="DRH54" s="191"/>
      <c r="DRI54" s="191"/>
      <c r="DRJ54" s="191"/>
      <c r="DRK54" s="191"/>
      <c r="DRL54" s="191"/>
      <c r="DRM54" s="191"/>
      <c r="DRN54" s="191"/>
      <c r="DRO54" s="191"/>
      <c r="DRP54" s="191"/>
      <c r="DRQ54" s="191"/>
      <c r="DRR54" s="191"/>
      <c r="DRS54" s="191"/>
      <c r="DRT54" s="191"/>
      <c r="DRU54" s="191"/>
      <c r="DRV54" s="191"/>
      <c r="DRW54" s="191"/>
      <c r="DRX54" s="191"/>
      <c r="DRY54" s="191"/>
      <c r="DRZ54" s="191"/>
      <c r="DSA54" s="191"/>
      <c r="DSB54" s="191"/>
      <c r="DSC54" s="191"/>
      <c r="DSD54" s="191"/>
      <c r="DSE54" s="191"/>
      <c r="DSF54" s="191"/>
      <c r="DSG54" s="191"/>
      <c r="DSH54" s="191"/>
      <c r="DSI54" s="191"/>
      <c r="DSJ54" s="191"/>
      <c r="DSK54" s="191"/>
      <c r="DSL54" s="191"/>
      <c r="DSM54" s="191"/>
      <c r="DSN54" s="191"/>
      <c r="DSO54" s="191"/>
      <c r="DSP54" s="191"/>
      <c r="DSQ54" s="191"/>
      <c r="DSR54" s="191"/>
      <c r="DSS54" s="191"/>
      <c r="DST54" s="191"/>
      <c r="DSU54" s="191"/>
      <c r="DSV54" s="191"/>
      <c r="DSW54" s="191"/>
      <c r="DSX54" s="191"/>
      <c r="DSY54" s="191"/>
      <c r="DSZ54" s="191"/>
      <c r="DTA54" s="191"/>
      <c r="DTB54" s="191"/>
      <c r="DTC54" s="191"/>
      <c r="DTD54" s="191"/>
      <c r="DTE54" s="191"/>
      <c r="DTF54" s="191"/>
      <c r="DTG54" s="191"/>
      <c r="DTH54" s="191"/>
      <c r="DTI54" s="191"/>
      <c r="DTJ54" s="191"/>
      <c r="DTK54" s="191"/>
      <c r="DTL54" s="191"/>
      <c r="DTM54" s="191"/>
      <c r="DTN54" s="191"/>
      <c r="DTO54" s="191"/>
      <c r="DTP54" s="191"/>
      <c r="DTQ54" s="191"/>
      <c r="DTR54" s="191"/>
      <c r="DTS54" s="191"/>
      <c r="DTT54" s="191"/>
      <c r="DTU54" s="191"/>
      <c r="DTV54" s="191"/>
      <c r="DTW54" s="191"/>
      <c r="DTX54" s="191"/>
      <c r="DTY54" s="191"/>
      <c r="DTZ54" s="191"/>
      <c r="DUA54" s="191"/>
      <c r="DUB54" s="191"/>
      <c r="DUC54" s="191"/>
      <c r="DUD54" s="191"/>
      <c r="DUE54" s="191"/>
      <c r="DUF54" s="191"/>
      <c r="DUG54" s="191"/>
      <c r="DUH54" s="191"/>
      <c r="DUI54" s="191"/>
      <c r="DUJ54" s="191"/>
      <c r="DUK54" s="191"/>
      <c r="DUL54" s="191"/>
      <c r="DUM54" s="191"/>
      <c r="DUN54" s="191"/>
      <c r="DUO54" s="191"/>
      <c r="DUP54" s="191"/>
      <c r="DUQ54" s="191"/>
      <c r="DUR54" s="191"/>
      <c r="DUS54" s="191"/>
      <c r="DUT54" s="191"/>
      <c r="DUU54" s="191"/>
      <c r="DUV54" s="191"/>
      <c r="DUW54" s="191"/>
      <c r="DUX54" s="191"/>
      <c r="DUY54" s="191"/>
      <c r="DUZ54" s="191"/>
      <c r="DVA54" s="191"/>
      <c r="DVB54" s="191"/>
      <c r="DVC54" s="191"/>
      <c r="DVD54" s="191"/>
      <c r="DVE54" s="191"/>
      <c r="DVF54" s="191"/>
      <c r="DVG54" s="191"/>
      <c r="DVH54" s="191"/>
      <c r="DVI54" s="191"/>
      <c r="DVJ54" s="191"/>
      <c r="DVK54" s="191"/>
      <c r="DVL54" s="191"/>
      <c r="DVM54" s="191"/>
      <c r="DVN54" s="191"/>
      <c r="DVO54" s="191"/>
      <c r="DVP54" s="191"/>
      <c r="DVQ54" s="191"/>
      <c r="DVR54" s="191"/>
      <c r="DVS54" s="191"/>
      <c r="DVT54" s="191"/>
      <c r="DVU54" s="191"/>
      <c r="DVV54" s="191"/>
      <c r="DVW54" s="191"/>
      <c r="DVX54" s="191"/>
      <c r="DVY54" s="191"/>
      <c r="DVZ54" s="191"/>
      <c r="DWA54" s="191"/>
      <c r="DWB54" s="191"/>
      <c r="DWC54" s="191"/>
      <c r="DWD54" s="191"/>
      <c r="DWE54" s="191"/>
      <c r="DWF54" s="191"/>
      <c r="DWG54" s="191"/>
      <c r="DWH54" s="191"/>
      <c r="DWI54" s="191"/>
      <c r="DWJ54" s="191"/>
      <c r="DWK54" s="191"/>
      <c r="DWL54" s="191"/>
      <c r="DWM54" s="191"/>
      <c r="DWN54" s="191"/>
      <c r="DWO54" s="191"/>
      <c r="DWP54" s="191"/>
      <c r="DWQ54" s="191"/>
      <c r="DWR54" s="191"/>
      <c r="DWS54" s="191"/>
      <c r="DWT54" s="191"/>
      <c r="DWU54" s="191"/>
      <c r="DWV54" s="191"/>
      <c r="DWW54" s="191"/>
      <c r="DWX54" s="191"/>
      <c r="DWY54" s="191"/>
      <c r="DWZ54" s="191"/>
      <c r="DXA54" s="191"/>
      <c r="DXB54" s="191"/>
      <c r="DXC54" s="191"/>
      <c r="DXD54" s="191"/>
      <c r="DXE54" s="191"/>
      <c r="DXF54" s="191"/>
      <c r="DXG54" s="191"/>
      <c r="DXH54" s="191"/>
      <c r="DXI54" s="191"/>
      <c r="DXJ54" s="191"/>
      <c r="DXK54" s="191"/>
      <c r="DXL54" s="191"/>
      <c r="DXM54" s="191"/>
      <c r="DXN54" s="191"/>
      <c r="DXO54" s="191"/>
      <c r="DXP54" s="191"/>
      <c r="DXQ54" s="191"/>
      <c r="DXR54" s="191"/>
      <c r="DXS54" s="191"/>
      <c r="DXT54" s="191"/>
      <c r="DXU54" s="191"/>
      <c r="DXV54" s="191"/>
      <c r="DXW54" s="191"/>
      <c r="DXX54" s="191"/>
      <c r="DXY54" s="191"/>
      <c r="DXZ54" s="191"/>
      <c r="DYA54" s="191"/>
      <c r="DYB54" s="191"/>
      <c r="DYC54" s="191"/>
      <c r="DYD54" s="191"/>
      <c r="DYE54" s="191"/>
      <c r="DYF54" s="191"/>
      <c r="DYG54" s="191"/>
      <c r="DYH54" s="191"/>
      <c r="DYI54" s="191"/>
      <c r="DYJ54" s="191"/>
      <c r="DYK54" s="191"/>
      <c r="DYL54" s="191"/>
      <c r="DYM54" s="191"/>
      <c r="DYN54" s="191"/>
      <c r="DYO54" s="191"/>
      <c r="DYP54" s="191"/>
      <c r="DYQ54" s="191"/>
      <c r="DYR54" s="191"/>
      <c r="DYS54" s="191"/>
      <c r="DYT54" s="191"/>
      <c r="DYU54" s="191"/>
      <c r="DYV54" s="191"/>
      <c r="DYW54" s="191"/>
      <c r="DYX54" s="191"/>
      <c r="DYY54" s="191"/>
      <c r="DYZ54" s="191"/>
      <c r="DZA54" s="191"/>
      <c r="DZB54" s="191"/>
      <c r="DZC54" s="191"/>
      <c r="DZD54" s="191"/>
      <c r="DZE54" s="191"/>
      <c r="DZF54" s="191"/>
      <c r="DZG54" s="191"/>
      <c r="DZH54" s="191"/>
      <c r="DZI54" s="191"/>
      <c r="DZJ54" s="191"/>
      <c r="DZK54" s="191"/>
      <c r="DZL54" s="191"/>
      <c r="DZM54" s="191"/>
      <c r="DZN54" s="191"/>
      <c r="DZO54" s="191"/>
      <c r="DZP54" s="191"/>
      <c r="DZQ54" s="191"/>
      <c r="DZR54" s="191"/>
      <c r="DZS54" s="191"/>
      <c r="DZT54" s="191"/>
      <c r="DZU54" s="191"/>
      <c r="DZV54" s="191"/>
      <c r="DZW54" s="191"/>
      <c r="DZX54" s="191"/>
      <c r="DZY54" s="191"/>
      <c r="DZZ54" s="191"/>
      <c r="EAA54" s="191"/>
      <c r="EAB54" s="191"/>
      <c r="EAC54" s="191"/>
      <c r="EAD54" s="191"/>
      <c r="EAE54" s="191"/>
      <c r="EAF54" s="191"/>
      <c r="EAG54" s="191"/>
      <c r="EAH54" s="191"/>
      <c r="EAI54" s="191"/>
      <c r="EAJ54" s="191"/>
      <c r="EAK54" s="191"/>
      <c r="EAL54" s="191"/>
      <c r="EAM54" s="191"/>
      <c r="EAN54" s="191"/>
      <c r="EAO54" s="191"/>
      <c r="EAP54" s="191"/>
      <c r="EAQ54" s="191"/>
      <c r="EAR54" s="191"/>
      <c r="EAS54" s="191"/>
      <c r="EAT54" s="191"/>
      <c r="EAU54" s="191"/>
      <c r="EAV54" s="191"/>
      <c r="EAW54" s="191"/>
      <c r="EAX54" s="191"/>
      <c r="EAY54" s="191"/>
      <c r="EAZ54" s="191"/>
      <c r="EBA54" s="191"/>
      <c r="EBB54" s="191"/>
      <c r="EBC54" s="191"/>
      <c r="EBD54" s="191"/>
      <c r="EBE54" s="191"/>
      <c r="EBF54" s="191"/>
      <c r="EBG54" s="191"/>
      <c r="EBH54" s="191"/>
      <c r="EBI54" s="191"/>
      <c r="EBJ54" s="191"/>
      <c r="EBK54" s="191"/>
      <c r="EBL54" s="191"/>
      <c r="EBM54" s="191"/>
      <c r="EBN54" s="191"/>
      <c r="EBO54" s="191"/>
      <c r="EBP54" s="191"/>
      <c r="EBQ54" s="191"/>
      <c r="EBR54" s="191"/>
      <c r="EBS54" s="191"/>
      <c r="EBT54" s="191"/>
      <c r="EBU54" s="191"/>
      <c r="EBV54" s="191"/>
      <c r="EBW54" s="191"/>
      <c r="EBX54" s="191"/>
      <c r="EBY54" s="191"/>
      <c r="EBZ54" s="191"/>
      <c r="ECA54" s="191"/>
      <c r="ECB54" s="191"/>
      <c r="ECC54" s="191"/>
      <c r="ECD54" s="191"/>
      <c r="ECE54" s="191"/>
      <c r="ECF54" s="191"/>
      <c r="ECG54" s="191"/>
      <c r="ECH54" s="191"/>
      <c r="ECI54" s="191"/>
      <c r="ECJ54" s="191"/>
      <c r="ECK54" s="191"/>
      <c r="ECL54" s="191"/>
      <c r="ECM54" s="191"/>
      <c r="ECN54" s="191"/>
      <c r="ECO54" s="191"/>
      <c r="ECP54" s="191"/>
      <c r="ECQ54" s="191"/>
      <c r="ECR54" s="191"/>
      <c r="ECS54" s="191"/>
      <c r="ECT54" s="191"/>
      <c r="ECU54" s="191"/>
      <c r="ECV54" s="191"/>
      <c r="ECW54" s="191"/>
      <c r="ECX54" s="191"/>
      <c r="ECY54" s="191"/>
      <c r="ECZ54" s="191"/>
      <c r="EDA54" s="191"/>
      <c r="EDB54" s="191"/>
      <c r="EDC54" s="191"/>
      <c r="EDD54" s="191"/>
      <c r="EDE54" s="191"/>
      <c r="EDF54" s="191"/>
      <c r="EDG54" s="191"/>
      <c r="EDH54" s="191"/>
      <c r="EDI54" s="191"/>
      <c r="EDJ54" s="191"/>
      <c r="EDK54" s="191"/>
      <c r="EDL54" s="191"/>
      <c r="EDM54" s="191"/>
      <c r="EDN54" s="191"/>
      <c r="EDO54" s="191"/>
      <c r="EDP54" s="191"/>
      <c r="EDQ54" s="191"/>
      <c r="EDR54" s="191"/>
      <c r="EDS54" s="191"/>
      <c r="EDT54" s="191"/>
      <c r="EDU54" s="191"/>
      <c r="EDV54" s="191"/>
      <c r="EDW54" s="191"/>
      <c r="EDX54" s="191"/>
      <c r="EDY54" s="191"/>
      <c r="EDZ54" s="191"/>
      <c r="EEA54" s="191"/>
      <c r="EEB54" s="191"/>
      <c r="EEC54" s="191"/>
      <c r="EED54" s="191"/>
      <c r="EEE54" s="191"/>
      <c r="EEF54" s="191"/>
      <c r="EEG54" s="191"/>
      <c r="EEH54" s="191"/>
      <c r="EEI54" s="191"/>
      <c r="EEJ54" s="191"/>
      <c r="EEK54" s="191"/>
      <c r="EEL54" s="191"/>
      <c r="EEM54" s="191"/>
      <c r="EEN54" s="191"/>
      <c r="EEO54" s="191"/>
      <c r="EEP54" s="191"/>
      <c r="EEQ54" s="191"/>
      <c r="EER54" s="191"/>
      <c r="EES54" s="191"/>
      <c r="EET54" s="191"/>
      <c r="EEU54" s="191"/>
      <c r="EEV54" s="191"/>
      <c r="EEW54" s="191"/>
      <c r="EEX54" s="191"/>
      <c r="EEY54" s="191"/>
      <c r="EEZ54" s="191"/>
      <c r="EFA54" s="191"/>
      <c r="EFB54" s="191"/>
      <c r="EFC54" s="191"/>
      <c r="EFD54" s="191"/>
      <c r="EFE54" s="191"/>
      <c r="EFF54" s="191"/>
      <c r="EFG54" s="191"/>
      <c r="EFH54" s="191"/>
      <c r="EFI54" s="191"/>
      <c r="EFJ54" s="191"/>
      <c r="EFK54" s="191"/>
      <c r="EFL54" s="191"/>
      <c r="EFM54" s="191"/>
      <c r="EFN54" s="191"/>
      <c r="EFO54" s="191"/>
      <c r="EFP54" s="191"/>
      <c r="EFQ54" s="191"/>
      <c r="EFR54" s="191"/>
      <c r="EFS54" s="191"/>
      <c r="EFT54" s="191"/>
      <c r="EFU54" s="191"/>
      <c r="EFV54" s="191"/>
      <c r="EFW54" s="191"/>
      <c r="EFX54" s="191"/>
      <c r="EFY54" s="191"/>
      <c r="EFZ54" s="191"/>
      <c r="EGA54" s="191"/>
      <c r="EGB54" s="191"/>
      <c r="EGC54" s="191"/>
      <c r="EGD54" s="191"/>
      <c r="EGE54" s="191"/>
      <c r="EGF54" s="191"/>
      <c r="EGG54" s="191"/>
      <c r="EGH54" s="191"/>
      <c r="EGI54" s="191"/>
      <c r="EGJ54" s="191"/>
      <c r="EGK54" s="191"/>
      <c r="EGL54" s="191"/>
      <c r="EGM54" s="191"/>
      <c r="EGN54" s="191"/>
      <c r="EGO54" s="191"/>
      <c r="EGP54" s="191"/>
      <c r="EGQ54" s="191"/>
      <c r="EGR54" s="191"/>
      <c r="EGS54" s="191"/>
      <c r="EGT54" s="191"/>
      <c r="EGU54" s="191"/>
      <c r="EGV54" s="191"/>
      <c r="EGW54" s="191"/>
      <c r="EGX54" s="191"/>
      <c r="EGY54" s="191"/>
      <c r="EGZ54" s="191"/>
      <c r="EHA54" s="191"/>
      <c r="EHB54" s="191"/>
      <c r="EHC54" s="191"/>
      <c r="EHD54" s="191"/>
      <c r="EHE54" s="191"/>
      <c r="EHF54" s="191"/>
      <c r="EHG54" s="191"/>
      <c r="EHH54" s="191"/>
      <c r="EHI54" s="191"/>
      <c r="EHJ54" s="191"/>
      <c r="EHK54" s="191"/>
      <c r="EHL54" s="191"/>
      <c r="EHM54" s="191"/>
      <c r="EHN54" s="191"/>
      <c r="EHO54" s="191"/>
      <c r="EHP54" s="191"/>
      <c r="EHQ54" s="191"/>
      <c r="EHR54" s="191"/>
      <c r="EHS54" s="191"/>
      <c r="EHT54" s="191"/>
      <c r="EHU54" s="191"/>
      <c r="EHV54" s="191"/>
      <c r="EHW54" s="191"/>
      <c r="EHX54" s="191"/>
      <c r="EHY54" s="191"/>
      <c r="EHZ54" s="191"/>
      <c r="EIA54" s="191"/>
      <c r="EIB54" s="191"/>
      <c r="EIC54" s="191"/>
      <c r="EID54" s="191"/>
      <c r="EIE54" s="191"/>
      <c r="EIF54" s="191"/>
      <c r="EIG54" s="191"/>
      <c r="EIH54" s="191"/>
      <c r="EII54" s="191"/>
      <c r="EIJ54" s="191"/>
      <c r="EIK54" s="191"/>
      <c r="EIL54" s="191"/>
      <c r="EIM54" s="191"/>
      <c r="EIN54" s="191"/>
      <c r="EIO54" s="191"/>
      <c r="EIP54" s="191"/>
      <c r="EIQ54" s="191"/>
      <c r="EIR54" s="191"/>
      <c r="EIS54" s="191"/>
      <c r="EIT54" s="191"/>
      <c r="EIU54" s="191"/>
      <c r="EIV54" s="191"/>
      <c r="EIW54" s="191"/>
      <c r="EIX54" s="191"/>
      <c r="EIY54" s="191"/>
      <c r="EIZ54" s="191"/>
      <c r="EJA54" s="191"/>
      <c r="EJB54" s="191"/>
      <c r="EJC54" s="191"/>
      <c r="EJD54" s="191"/>
      <c r="EJE54" s="191"/>
      <c r="EJF54" s="191"/>
      <c r="EJG54" s="191"/>
      <c r="EJH54" s="191"/>
      <c r="EJI54" s="191"/>
      <c r="EJJ54" s="191"/>
      <c r="EJK54" s="191"/>
      <c r="EJL54" s="191"/>
      <c r="EJM54" s="191"/>
      <c r="EJN54" s="191"/>
      <c r="EJO54" s="191"/>
      <c r="EJP54" s="191"/>
      <c r="EJQ54" s="191"/>
      <c r="EJR54" s="191"/>
      <c r="EJS54" s="191"/>
      <c r="EJT54" s="191"/>
      <c r="EJU54" s="191"/>
      <c r="EJV54" s="191"/>
      <c r="EJW54" s="191"/>
      <c r="EJX54" s="191"/>
      <c r="EJY54" s="191"/>
      <c r="EJZ54" s="191"/>
      <c r="EKA54" s="191"/>
      <c r="EKB54" s="191"/>
      <c r="EKC54" s="191"/>
      <c r="EKD54" s="191"/>
      <c r="EKE54" s="191"/>
      <c r="EKF54" s="191"/>
      <c r="EKG54" s="191"/>
      <c r="EKH54" s="191"/>
      <c r="EKI54" s="191"/>
      <c r="EKJ54" s="191"/>
      <c r="EKK54" s="191"/>
      <c r="EKL54" s="191"/>
      <c r="EKM54" s="191"/>
      <c r="EKN54" s="191"/>
      <c r="EKO54" s="191"/>
      <c r="EKP54" s="191"/>
      <c r="EKQ54" s="191"/>
      <c r="EKR54" s="191"/>
      <c r="EKS54" s="191"/>
      <c r="EKT54" s="191"/>
      <c r="EKU54" s="191"/>
      <c r="EKV54" s="191"/>
      <c r="EKW54" s="191"/>
      <c r="EKX54" s="191"/>
      <c r="EKY54" s="191"/>
      <c r="EKZ54" s="191"/>
      <c r="ELA54" s="191"/>
      <c r="ELB54" s="191"/>
      <c r="ELC54" s="191"/>
      <c r="ELD54" s="191"/>
      <c r="ELE54" s="191"/>
      <c r="ELF54" s="191"/>
      <c r="ELG54" s="191"/>
      <c r="ELH54" s="191"/>
      <c r="ELI54" s="191"/>
      <c r="ELJ54" s="191"/>
      <c r="ELK54" s="191"/>
      <c r="ELL54" s="191"/>
      <c r="ELM54" s="191"/>
      <c r="ELN54" s="191"/>
      <c r="ELO54" s="191"/>
      <c r="ELP54" s="191"/>
      <c r="ELQ54" s="191"/>
      <c r="ELR54" s="191"/>
      <c r="ELS54" s="191"/>
      <c r="ELT54" s="191"/>
      <c r="ELU54" s="191"/>
      <c r="ELV54" s="191"/>
      <c r="ELW54" s="191"/>
      <c r="ELX54" s="191"/>
      <c r="ELY54" s="191"/>
      <c r="ELZ54" s="191"/>
      <c r="EMA54" s="191"/>
      <c r="EMB54" s="191"/>
      <c r="EMC54" s="191"/>
      <c r="EMD54" s="191"/>
      <c r="EME54" s="191"/>
      <c r="EMF54" s="191"/>
      <c r="EMG54" s="191"/>
      <c r="EMH54" s="191"/>
      <c r="EMI54" s="191"/>
      <c r="EMJ54" s="191"/>
      <c r="EMK54" s="191"/>
      <c r="EML54" s="191"/>
      <c r="EMM54" s="191"/>
      <c r="EMN54" s="191"/>
      <c r="EMO54" s="191"/>
      <c r="EMP54" s="191"/>
      <c r="EMQ54" s="191"/>
      <c r="EMR54" s="191"/>
      <c r="EMS54" s="191"/>
      <c r="EMT54" s="191"/>
      <c r="EMU54" s="191"/>
      <c r="EMV54" s="191"/>
      <c r="EMW54" s="191"/>
      <c r="EMX54" s="191"/>
      <c r="EMY54" s="191"/>
      <c r="EMZ54" s="191"/>
      <c r="ENA54" s="191"/>
      <c r="ENB54" s="191"/>
      <c r="ENC54" s="191"/>
      <c r="END54" s="191"/>
      <c r="ENE54" s="191"/>
      <c r="ENF54" s="191"/>
      <c r="ENG54" s="191"/>
      <c r="ENH54" s="191"/>
      <c r="ENI54" s="191"/>
      <c r="ENJ54" s="191"/>
      <c r="ENK54" s="191"/>
      <c r="ENL54" s="191"/>
      <c r="ENM54" s="191"/>
      <c r="ENN54" s="191"/>
      <c r="ENO54" s="191"/>
      <c r="ENP54" s="191"/>
      <c r="ENQ54" s="191"/>
      <c r="ENR54" s="191"/>
      <c r="ENS54" s="191"/>
      <c r="ENT54" s="191"/>
      <c r="ENU54" s="191"/>
      <c r="ENV54" s="191"/>
      <c r="ENW54" s="191"/>
      <c r="ENX54" s="191"/>
      <c r="ENY54" s="191"/>
      <c r="ENZ54" s="191"/>
      <c r="EOA54" s="191"/>
      <c r="EOB54" s="191"/>
      <c r="EOC54" s="191"/>
      <c r="EOD54" s="191"/>
      <c r="EOE54" s="191"/>
      <c r="EOF54" s="191"/>
      <c r="EOG54" s="191"/>
      <c r="EOH54" s="191"/>
      <c r="EOI54" s="191"/>
      <c r="EOJ54" s="191"/>
      <c r="EOK54" s="191"/>
      <c r="EOL54" s="191"/>
      <c r="EOM54" s="191"/>
      <c r="EON54" s="191"/>
      <c r="EOO54" s="191"/>
      <c r="EOP54" s="191"/>
      <c r="EOQ54" s="191"/>
      <c r="EOR54" s="191"/>
      <c r="EOS54" s="191"/>
      <c r="EOT54" s="191"/>
      <c r="EOU54" s="191"/>
      <c r="EOV54" s="191"/>
      <c r="EOW54" s="191"/>
      <c r="EOX54" s="191"/>
      <c r="EOY54" s="191"/>
      <c r="EOZ54" s="191"/>
      <c r="EPA54" s="191"/>
      <c r="EPB54" s="191"/>
      <c r="EPC54" s="191"/>
      <c r="EPD54" s="191"/>
      <c r="EPE54" s="191"/>
      <c r="EPF54" s="191"/>
      <c r="EPG54" s="191"/>
      <c r="EPH54" s="191"/>
      <c r="EPI54" s="191"/>
      <c r="EPJ54" s="191"/>
      <c r="EPK54" s="191"/>
      <c r="EPL54" s="191"/>
      <c r="EPM54" s="191"/>
      <c r="EPN54" s="191"/>
      <c r="EPO54" s="191"/>
      <c r="EPP54" s="191"/>
      <c r="EPQ54" s="191"/>
      <c r="EPR54" s="191"/>
      <c r="EPS54" s="191"/>
      <c r="EPT54" s="191"/>
      <c r="EPU54" s="191"/>
      <c r="EPV54" s="191"/>
      <c r="EPW54" s="191"/>
      <c r="EPX54" s="191"/>
      <c r="EPY54" s="191"/>
      <c r="EPZ54" s="191"/>
      <c r="EQA54" s="191"/>
      <c r="EQB54" s="191"/>
      <c r="EQC54" s="191"/>
      <c r="EQD54" s="191"/>
      <c r="EQE54" s="191"/>
      <c r="EQF54" s="191"/>
      <c r="EQG54" s="191"/>
      <c r="EQH54" s="191"/>
      <c r="EQI54" s="191"/>
      <c r="EQJ54" s="191"/>
      <c r="EQK54" s="191"/>
      <c r="EQL54" s="191"/>
      <c r="EQM54" s="191"/>
      <c r="EQN54" s="191"/>
      <c r="EQO54" s="191"/>
      <c r="EQP54" s="191"/>
      <c r="EQQ54" s="191"/>
      <c r="EQR54" s="191"/>
      <c r="EQS54" s="191"/>
      <c r="EQT54" s="191"/>
      <c r="EQU54" s="191"/>
      <c r="EQV54" s="191"/>
      <c r="EQW54" s="191"/>
      <c r="EQX54" s="191"/>
      <c r="EQY54" s="191"/>
      <c r="EQZ54" s="191"/>
      <c r="ERA54" s="191"/>
      <c r="ERB54" s="191"/>
      <c r="ERC54" s="191"/>
      <c r="ERD54" s="191"/>
      <c r="ERE54" s="191"/>
      <c r="ERF54" s="191"/>
      <c r="ERG54" s="191"/>
      <c r="ERH54" s="191"/>
      <c r="ERI54" s="191"/>
      <c r="ERJ54" s="191"/>
      <c r="ERK54" s="191"/>
      <c r="ERL54" s="191"/>
      <c r="ERM54" s="191"/>
      <c r="ERN54" s="191"/>
      <c r="ERO54" s="191"/>
      <c r="ERP54" s="191"/>
      <c r="ERQ54" s="191"/>
      <c r="ERR54" s="191"/>
      <c r="ERS54" s="191"/>
      <c r="ERT54" s="191"/>
      <c r="ERU54" s="191"/>
      <c r="ERV54" s="191"/>
      <c r="ERW54" s="191"/>
      <c r="ERX54" s="191"/>
      <c r="ERY54" s="191"/>
      <c r="ERZ54" s="191"/>
      <c r="ESA54" s="191"/>
      <c r="ESB54" s="191"/>
      <c r="ESC54" s="191"/>
      <c r="ESD54" s="191"/>
      <c r="ESE54" s="191"/>
      <c r="ESF54" s="191"/>
      <c r="ESG54" s="191"/>
      <c r="ESH54" s="191"/>
      <c r="ESI54" s="191"/>
      <c r="ESJ54" s="191"/>
      <c r="ESK54" s="191"/>
      <c r="ESL54" s="191"/>
      <c r="ESM54" s="191"/>
      <c r="ESN54" s="191"/>
      <c r="ESO54" s="191"/>
      <c r="ESP54" s="191"/>
      <c r="ESQ54" s="191"/>
      <c r="ESR54" s="191"/>
      <c r="ESS54" s="191"/>
      <c r="EST54" s="191"/>
      <c r="ESU54" s="191"/>
      <c r="ESV54" s="191"/>
      <c r="ESW54" s="191"/>
      <c r="ESX54" s="191"/>
      <c r="ESY54" s="191"/>
      <c r="ESZ54" s="191"/>
      <c r="ETA54" s="191"/>
      <c r="ETB54" s="191"/>
      <c r="ETC54" s="191"/>
      <c r="ETD54" s="191"/>
      <c r="ETE54" s="191"/>
      <c r="ETF54" s="191"/>
      <c r="ETG54" s="191"/>
      <c r="ETH54" s="191"/>
      <c r="ETI54" s="191"/>
      <c r="ETJ54" s="191"/>
      <c r="ETK54" s="191"/>
      <c r="ETL54" s="191"/>
      <c r="ETM54" s="191"/>
      <c r="ETN54" s="191"/>
      <c r="ETO54" s="191"/>
      <c r="ETP54" s="191"/>
      <c r="ETQ54" s="191"/>
      <c r="ETR54" s="191"/>
      <c r="ETS54" s="191"/>
      <c r="ETT54" s="191"/>
      <c r="ETU54" s="191"/>
      <c r="ETV54" s="191"/>
      <c r="ETW54" s="191"/>
      <c r="ETX54" s="191"/>
      <c r="ETY54" s="191"/>
      <c r="ETZ54" s="191"/>
      <c r="EUA54" s="191"/>
      <c r="EUB54" s="191"/>
      <c r="EUC54" s="191"/>
      <c r="EUD54" s="191"/>
      <c r="EUE54" s="191"/>
      <c r="EUF54" s="191"/>
      <c r="EUG54" s="191"/>
      <c r="EUH54" s="191"/>
      <c r="EUI54" s="191"/>
      <c r="EUJ54" s="191"/>
      <c r="EUK54" s="191"/>
      <c r="EUL54" s="191"/>
      <c r="EUM54" s="191"/>
      <c r="EUN54" s="191"/>
      <c r="EUO54" s="191"/>
      <c r="EUP54" s="191"/>
      <c r="EUQ54" s="191"/>
      <c r="EUR54" s="191"/>
      <c r="EUS54" s="191"/>
      <c r="EUT54" s="191"/>
      <c r="EUU54" s="191"/>
      <c r="EUV54" s="191"/>
      <c r="EUW54" s="191"/>
      <c r="EUX54" s="191"/>
      <c r="EUY54" s="191"/>
      <c r="EUZ54" s="191"/>
      <c r="EVA54" s="191"/>
      <c r="EVB54" s="191"/>
      <c r="EVC54" s="191"/>
      <c r="EVD54" s="191"/>
      <c r="EVE54" s="191"/>
      <c r="EVF54" s="191"/>
      <c r="EVG54" s="191"/>
      <c r="EVH54" s="191"/>
      <c r="EVI54" s="191"/>
      <c r="EVJ54" s="191"/>
      <c r="EVK54" s="191"/>
      <c r="EVL54" s="191"/>
      <c r="EVM54" s="191"/>
      <c r="EVN54" s="191"/>
      <c r="EVO54" s="191"/>
      <c r="EVP54" s="191"/>
      <c r="EVQ54" s="191"/>
      <c r="EVR54" s="191"/>
      <c r="EVS54" s="191"/>
      <c r="EVT54" s="191"/>
      <c r="EVU54" s="191"/>
      <c r="EVV54" s="191"/>
      <c r="EVW54" s="191"/>
      <c r="EVX54" s="191"/>
      <c r="EVY54" s="191"/>
      <c r="EVZ54" s="191"/>
      <c r="EWA54" s="191"/>
      <c r="EWB54" s="191"/>
      <c r="EWC54" s="191"/>
      <c r="EWD54" s="191"/>
      <c r="EWE54" s="191"/>
      <c r="EWF54" s="191"/>
      <c r="EWG54" s="191"/>
      <c r="EWH54" s="191"/>
      <c r="EWI54" s="191"/>
      <c r="EWJ54" s="191"/>
      <c r="EWK54" s="191"/>
      <c r="EWL54" s="191"/>
      <c r="EWM54" s="191"/>
      <c r="EWN54" s="191"/>
      <c r="EWO54" s="191"/>
      <c r="EWP54" s="191"/>
      <c r="EWQ54" s="191"/>
      <c r="EWR54" s="191"/>
      <c r="EWS54" s="191"/>
      <c r="EWT54" s="191"/>
      <c r="EWU54" s="191"/>
      <c r="EWV54" s="191"/>
      <c r="EWW54" s="191"/>
      <c r="EWX54" s="191"/>
      <c r="EWY54" s="191"/>
      <c r="EWZ54" s="191"/>
      <c r="EXA54" s="191"/>
      <c r="EXB54" s="191"/>
      <c r="EXC54" s="191"/>
      <c r="EXD54" s="191"/>
      <c r="EXE54" s="191"/>
      <c r="EXF54" s="191"/>
      <c r="EXG54" s="191"/>
      <c r="EXH54" s="191"/>
      <c r="EXI54" s="191"/>
      <c r="EXJ54" s="191"/>
      <c r="EXK54" s="191"/>
      <c r="EXL54" s="191"/>
      <c r="EXM54" s="191"/>
      <c r="EXN54" s="191"/>
      <c r="EXO54" s="191"/>
      <c r="EXP54" s="191"/>
      <c r="EXQ54" s="191"/>
      <c r="EXR54" s="191"/>
      <c r="EXS54" s="191"/>
      <c r="EXT54" s="191"/>
      <c r="EXU54" s="191"/>
      <c r="EXV54" s="191"/>
      <c r="EXW54" s="191"/>
      <c r="EXX54" s="191"/>
      <c r="EXY54" s="191"/>
      <c r="EXZ54" s="191"/>
      <c r="EYA54" s="191"/>
      <c r="EYB54" s="191"/>
      <c r="EYC54" s="191"/>
      <c r="EYD54" s="191"/>
      <c r="EYE54" s="191"/>
      <c r="EYF54" s="191"/>
      <c r="EYG54" s="191"/>
      <c r="EYH54" s="191"/>
      <c r="EYI54" s="191"/>
      <c r="EYJ54" s="191"/>
      <c r="EYK54" s="191"/>
      <c r="EYL54" s="191"/>
      <c r="EYM54" s="191"/>
      <c r="EYN54" s="191"/>
      <c r="EYO54" s="191"/>
      <c r="EYP54" s="191"/>
      <c r="EYQ54" s="191"/>
      <c r="EYR54" s="191"/>
      <c r="EYS54" s="191"/>
      <c r="EYT54" s="191"/>
      <c r="EYU54" s="191"/>
      <c r="EYV54" s="191"/>
      <c r="EYW54" s="191"/>
      <c r="EYX54" s="191"/>
      <c r="EYY54" s="191"/>
      <c r="EYZ54" s="191"/>
      <c r="EZA54" s="191"/>
      <c r="EZB54" s="191"/>
      <c r="EZC54" s="191"/>
      <c r="EZD54" s="191"/>
      <c r="EZE54" s="191"/>
      <c r="EZF54" s="191"/>
      <c r="EZG54" s="191"/>
      <c r="EZH54" s="191"/>
      <c r="EZI54" s="191"/>
      <c r="EZJ54" s="191"/>
      <c r="EZK54" s="191"/>
      <c r="EZL54" s="191"/>
      <c r="EZM54" s="191"/>
      <c r="EZN54" s="191"/>
      <c r="EZO54" s="191"/>
      <c r="EZP54" s="191"/>
      <c r="EZQ54" s="191"/>
      <c r="EZR54" s="191"/>
      <c r="EZS54" s="191"/>
      <c r="EZT54" s="191"/>
      <c r="EZU54" s="191"/>
      <c r="EZV54" s="191"/>
      <c r="EZW54" s="191"/>
      <c r="EZX54" s="191"/>
      <c r="EZY54" s="191"/>
      <c r="EZZ54" s="191"/>
      <c r="FAA54" s="191"/>
      <c r="FAB54" s="191"/>
      <c r="FAC54" s="191"/>
      <c r="FAD54" s="191"/>
      <c r="FAE54" s="191"/>
      <c r="FAF54" s="191"/>
      <c r="FAG54" s="191"/>
      <c r="FAH54" s="191"/>
      <c r="FAI54" s="191"/>
      <c r="FAJ54" s="191"/>
      <c r="FAK54" s="191"/>
      <c r="FAL54" s="191"/>
      <c r="FAM54" s="191"/>
      <c r="FAN54" s="191"/>
      <c r="FAO54" s="191"/>
      <c r="FAP54" s="191"/>
      <c r="FAQ54" s="191"/>
      <c r="FAR54" s="191"/>
      <c r="FAS54" s="191"/>
      <c r="FAT54" s="191"/>
      <c r="FAU54" s="191"/>
      <c r="FAV54" s="191"/>
      <c r="FAW54" s="191"/>
      <c r="FAX54" s="191"/>
      <c r="FAY54" s="191"/>
      <c r="FAZ54" s="191"/>
      <c r="FBA54" s="191"/>
      <c r="FBB54" s="191"/>
      <c r="FBC54" s="191"/>
      <c r="FBD54" s="191"/>
      <c r="FBE54" s="191"/>
      <c r="FBF54" s="191"/>
      <c r="FBG54" s="191"/>
      <c r="FBH54" s="191"/>
      <c r="FBI54" s="191"/>
      <c r="FBJ54" s="191"/>
      <c r="FBK54" s="191"/>
      <c r="FBL54" s="191"/>
      <c r="FBM54" s="191"/>
      <c r="FBN54" s="191"/>
      <c r="FBO54" s="191"/>
      <c r="FBP54" s="191"/>
      <c r="FBQ54" s="191"/>
      <c r="FBR54" s="191"/>
      <c r="FBS54" s="191"/>
      <c r="FBT54" s="191"/>
      <c r="FBU54" s="191"/>
      <c r="FBV54" s="191"/>
      <c r="FBW54" s="191"/>
      <c r="FBX54" s="191"/>
      <c r="FBY54" s="191"/>
      <c r="FBZ54" s="191"/>
      <c r="FCA54" s="191"/>
      <c r="FCB54" s="191"/>
      <c r="FCC54" s="191"/>
      <c r="FCD54" s="191"/>
      <c r="FCE54" s="191"/>
      <c r="FCF54" s="191"/>
      <c r="FCG54" s="191"/>
      <c r="FCH54" s="191"/>
      <c r="FCI54" s="191"/>
      <c r="FCJ54" s="191"/>
      <c r="FCK54" s="191"/>
      <c r="FCL54" s="191"/>
      <c r="FCM54" s="191"/>
      <c r="FCN54" s="191"/>
      <c r="FCO54" s="191"/>
      <c r="FCP54" s="191"/>
      <c r="FCQ54" s="191"/>
      <c r="FCR54" s="191"/>
      <c r="FCS54" s="191"/>
      <c r="FCT54" s="191"/>
      <c r="FCU54" s="191"/>
      <c r="FCV54" s="191"/>
      <c r="FCW54" s="191"/>
      <c r="FCX54" s="191"/>
      <c r="FCY54" s="191"/>
      <c r="FCZ54" s="191"/>
      <c r="FDA54" s="191"/>
      <c r="FDB54" s="191"/>
      <c r="FDC54" s="191"/>
      <c r="FDD54" s="191"/>
      <c r="FDE54" s="191"/>
      <c r="FDF54" s="191"/>
      <c r="FDG54" s="191"/>
      <c r="FDH54" s="191"/>
      <c r="FDI54" s="191"/>
      <c r="FDJ54" s="191"/>
      <c r="FDK54" s="191"/>
      <c r="FDL54" s="191"/>
      <c r="FDM54" s="191"/>
      <c r="FDN54" s="191"/>
      <c r="FDO54" s="191"/>
      <c r="FDP54" s="191"/>
      <c r="FDQ54" s="191"/>
      <c r="FDR54" s="191"/>
      <c r="FDS54" s="191"/>
      <c r="FDT54" s="191"/>
      <c r="FDU54" s="191"/>
      <c r="FDV54" s="191"/>
      <c r="FDW54" s="191"/>
      <c r="FDX54" s="191"/>
      <c r="FDY54" s="191"/>
      <c r="FDZ54" s="191"/>
      <c r="FEA54" s="191"/>
      <c r="FEB54" s="191"/>
      <c r="FEC54" s="191"/>
      <c r="FED54" s="191"/>
      <c r="FEE54" s="191"/>
      <c r="FEF54" s="191"/>
      <c r="FEG54" s="191"/>
      <c r="FEH54" s="191"/>
      <c r="FEI54" s="191"/>
      <c r="FEJ54" s="191"/>
      <c r="FEK54" s="191"/>
      <c r="FEL54" s="191"/>
      <c r="FEM54" s="191"/>
      <c r="FEN54" s="191"/>
      <c r="FEO54" s="191"/>
      <c r="FEP54" s="191"/>
      <c r="FEQ54" s="191"/>
      <c r="FER54" s="191"/>
      <c r="FES54" s="191"/>
      <c r="FET54" s="191"/>
      <c r="FEU54" s="191"/>
      <c r="FEV54" s="191"/>
      <c r="FEW54" s="191"/>
      <c r="FEX54" s="191"/>
      <c r="FEY54" s="191"/>
      <c r="FEZ54" s="191"/>
      <c r="FFA54" s="191"/>
      <c r="FFB54" s="191"/>
      <c r="FFC54" s="191"/>
      <c r="FFD54" s="191"/>
      <c r="FFE54" s="191"/>
      <c r="FFF54" s="191"/>
      <c r="FFG54" s="191"/>
      <c r="FFH54" s="191"/>
      <c r="FFI54" s="191"/>
      <c r="FFJ54" s="191"/>
      <c r="FFK54" s="191"/>
      <c r="FFL54" s="191"/>
      <c r="FFM54" s="191"/>
      <c r="FFN54" s="191"/>
      <c r="FFO54" s="191"/>
      <c r="FFP54" s="191"/>
      <c r="FFQ54" s="191"/>
      <c r="FFR54" s="191"/>
      <c r="FFS54" s="191"/>
      <c r="FFT54" s="191"/>
      <c r="FFU54" s="191"/>
      <c r="FFV54" s="191"/>
      <c r="FFW54" s="191"/>
      <c r="FFX54" s="191"/>
      <c r="FFY54" s="191"/>
      <c r="FFZ54" s="191"/>
      <c r="FGA54" s="191"/>
      <c r="FGB54" s="191"/>
      <c r="FGC54" s="191"/>
      <c r="FGD54" s="191"/>
      <c r="FGE54" s="191"/>
      <c r="FGF54" s="191"/>
      <c r="FGG54" s="191"/>
      <c r="FGH54" s="191"/>
      <c r="FGI54" s="191"/>
      <c r="FGJ54" s="191"/>
      <c r="FGK54" s="191"/>
      <c r="FGL54" s="191"/>
      <c r="FGM54" s="191"/>
      <c r="FGN54" s="191"/>
      <c r="FGO54" s="191"/>
      <c r="FGP54" s="191"/>
      <c r="FGQ54" s="191"/>
      <c r="FGR54" s="191"/>
      <c r="FGS54" s="191"/>
      <c r="FGT54" s="191"/>
      <c r="FGU54" s="191"/>
      <c r="FGV54" s="191"/>
      <c r="FGW54" s="191"/>
      <c r="FGX54" s="191"/>
      <c r="FGY54" s="191"/>
      <c r="FGZ54" s="191"/>
      <c r="FHA54" s="191"/>
      <c r="FHB54" s="191"/>
      <c r="FHC54" s="191"/>
      <c r="FHD54" s="191"/>
      <c r="FHE54" s="191"/>
      <c r="FHF54" s="191"/>
      <c r="FHG54" s="191"/>
      <c r="FHH54" s="191"/>
      <c r="FHI54" s="191"/>
      <c r="FHJ54" s="191"/>
      <c r="FHK54" s="191"/>
      <c r="FHL54" s="191"/>
      <c r="FHM54" s="191"/>
      <c r="FHN54" s="191"/>
      <c r="FHO54" s="191"/>
      <c r="FHP54" s="191"/>
      <c r="FHQ54" s="191"/>
      <c r="FHR54" s="191"/>
      <c r="FHS54" s="191"/>
      <c r="FHT54" s="191"/>
      <c r="FHU54" s="191"/>
      <c r="FHV54" s="191"/>
      <c r="FHW54" s="191"/>
      <c r="FHX54" s="191"/>
      <c r="FHY54" s="191"/>
      <c r="FHZ54" s="191"/>
      <c r="FIA54" s="191"/>
      <c r="FIB54" s="191"/>
      <c r="FIC54" s="191"/>
      <c r="FID54" s="191"/>
      <c r="FIE54" s="191"/>
      <c r="FIF54" s="191"/>
      <c r="FIG54" s="191"/>
      <c r="FIH54" s="191"/>
      <c r="FII54" s="191"/>
      <c r="FIJ54" s="191"/>
      <c r="FIK54" s="191"/>
      <c r="FIL54" s="191"/>
      <c r="FIM54" s="191"/>
      <c r="FIN54" s="191"/>
      <c r="FIO54" s="191"/>
      <c r="FIP54" s="191"/>
      <c r="FIQ54" s="191"/>
      <c r="FIR54" s="191"/>
      <c r="FIS54" s="191"/>
      <c r="FIT54" s="191"/>
      <c r="FIU54" s="191"/>
      <c r="FIV54" s="191"/>
      <c r="FIW54" s="191"/>
      <c r="FIX54" s="191"/>
      <c r="FIY54" s="191"/>
      <c r="FIZ54" s="191"/>
      <c r="FJA54" s="191"/>
      <c r="FJB54" s="191"/>
      <c r="FJC54" s="191"/>
      <c r="FJD54" s="191"/>
      <c r="FJE54" s="191"/>
      <c r="FJF54" s="191"/>
      <c r="FJG54" s="191"/>
      <c r="FJH54" s="191"/>
      <c r="FJI54" s="191"/>
      <c r="FJJ54" s="191"/>
      <c r="FJK54" s="191"/>
      <c r="FJL54" s="191"/>
      <c r="FJM54" s="191"/>
      <c r="FJN54" s="191"/>
      <c r="FJO54" s="191"/>
      <c r="FJP54" s="191"/>
      <c r="FJQ54" s="191"/>
      <c r="FJR54" s="191"/>
      <c r="FJS54" s="191"/>
      <c r="FJT54" s="191"/>
      <c r="FJU54" s="191"/>
      <c r="FJV54" s="191"/>
      <c r="FJW54" s="191"/>
      <c r="FJX54" s="191"/>
      <c r="FJY54" s="191"/>
      <c r="FJZ54" s="191"/>
      <c r="FKA54" s="191"/>
      <c r="FKB54" s="191"/>
      <c r="FKC54" s="191"/>
      <c r="FKD54" s="191"/>
      <c r="FKE54" s="191"/>
      <c r="FKF54" s="191"/>
      <c r="FKG54" s="191"/>
      <c r="FKH54" s="191"/>
      <c r="FKI54" s="191"/>
      <c r="FKJ54" s="191"/>
      <c r="FKK54" s="191"/>
      <c r="FKL54" s="191"/>
      <c r="FKM54" s="191"/>
      <c r="FKN54" s="191"/>
      <c r="FKO54" s="191"/>
      <c r="FKP54" s="191"/>
      <c r="FKQ54" s="191"/>
      <c r="FKR54" s="191"/>
      <c r="FKS54" s="191"/>
      <c r="FKT54" s="191"/>
      <c r="FKU54" s="191"/>
      <c r="FKV54" s="191"/>
      <c r="FKW54" s="191"/>
      <c r="FKX54" s="191"/>
      <c r="FKY54" s="191"/>
      <c r="FKZ54" s="191"/>
      <c r="FLA54" s="191"/>
      <c r="FLB54" s="191"/>
      <c r="FLC54" s="191"/>
      <c r="FLD54" s="191"/>
      <c r="FLE54" s="191"/>
      <c r="FLF54" s="191"/>
      <c r="FLG54" s="191"/>
      <c r="FLH54" s="191"/>
      <c r="FLI54" s="191"/>
      <c r="FLJ54" s="191"/>
      <c r="FLK54" s="191"/>
      <c r="FLL54" s="191"/>
      <c r="FLM54" s="191"/>
      <c r="FLN54" s="191"/>
      <c r="FLO54" s="191"/>
      <c r="FLP54" s="191"/>
      <c r="FLQ54" s="191"/>
      <c r="FLR54" s="191"/>
      <c r="FLS54" s="191"/>
      <c r="FLT54" s="191"/>
      <c r="FLU54" s="191"/>
      <c r="FLV54" s="191"/>
      <c r="FLW54" s="191"/>
      <c r="FLX54" s="191"/>
      <c r="FLY54" s="191"/>
      <c r="FLZ54" s="191"/>
      <c r="FMA54" s="191"/>
      <c r="FMB54" s="191"/>
      <c r="FMC54" s="191"/>
      <c r="FMD54" s="191"/>
      <c r="FME54" s="191"/>
      <c r="FMF54" s="191"/>
      <c r="FMG54" s="191"/>
      <c r="FMH54" s="191"/>
      <c r="FMI54" s="191"/>
      <c r="FMJ54" s="191"/>
      <c r="FMK54" s="191"/>
      <c r="FML54" s="191"/>
      <c r="FMM54" s="191"/>
      <c r="FMN54" s="191"/>
      <c r="FMO54" s="191"/>
      <c r="FMP54" s="191"/>
      <c r="FMQ54" s="191"/>
      <c r="FMR54" s="191"/>
      <c r="FMS54" s="191"/>
      <c r="FMT54" s="191"/>
      <c r="FMU54" s="191"/>
      <c r="FMV54" s="191"/>
      <c r="FMW54" s="191"/>
      <c r="FMX54" s="191"/>
      <c r="FMY54" s="191"/>
      <c r="FMZ54" s="191"/>
      <c r="FNA54" s="191"/>
      <c r="FNB54" s="191"/>
      <c r="FNC54" s="191"/>
      <c r="FND54" s="191"/>
      <c r="FNE54" s="191"/>
      <c r="FNF54" s="191"/>
      <c r="FNG54" s="191"/>
      <c r="FNH54" s="191"/>
      <c r="FNI54" s="191"/>
      <c r="FNJ54" s="191"/>
      <c r="FNK54" s="191"/>
      <c r="FNL54" s="191"/>
      <c r="FNM54" s="191"/>
      <c r="FNN54" s="191"/>
      <c r="FNO54" s="191"/>
      <c r="FNP54" s="191"/>
      <c r="FNQ54" s="191"/>
      <c r="FNR54" s="191"/>
      <c r="FNS54" s="191"/>
      <c r="FNT54" s="191"/>
      <c r="FNU54" s="191"/>
      <c r="FNV54" s="191"/>
      <c r="FNW54" s="191"/>
      <c r="FNX54" s="191"/>
      <c r="FNY54" s="191"/>
      <c r="FNZ54" s="191"/>
      <c r="FOA54" s="191"/>
      <c r="FOB54" s="191"/>
      <c r="FOC54" s="191"/>
      <c r="FOD54" s="191"/>
      <c r="FOE54" s="191"/>
      <c r="FOF54" s="191"/>
      <c r="FOG54" s="191"/>
      <c r="FOH54" s="191"/>
      <c r="FOI54" s="191"/>
      <c r="FOJ54" s="191"/>
      <c r="FOK54" s="191"/>
      <c r="FOL54" s="191"/>
      <c r="FOM54" s="191"/>
      <c r="FON54" s="191"/>
      <c r="FOO54" s="191"/>
      <c r="FOP54" s="191"/>
      <c r="FOQ54" s="191"/>
      <c r="FOR54" s="191"/>
      <c r="FOS54" s="191"/>
      <c r="FOT54" s="191"/>
      <c r="FOU54" s="191"/>
      <c r="FOV54" s="191"/>
      <c r="FOW54" s="191"/>
      <c r="FOX54" s="191"/>
      <c r="FOY54" s="191"/>
      <c r="FOZ54" s="191"/>
      <c r="FPA54" s="191"/>
      <c r="FPB54" s="191"/>
      <c r="FPC54" s="191"/>
      <c r="FPD54" s="191"/>
      <c r="FPE54" s="191"/>
      <c r="FPF54" s="191"/>
      <c r="FPG54" s="191"/>
      <c r="FPH54" s="191"/>
      <c r="FPI54" s="191"/>
      <c r="FPJ54" s="191"/>
      <c r="FPK54" s="191"/>
      <c r="FPL54" s="191"/>
      <c r="FPM54" s="191"/>
      <c r="FPN54" s="191"/>
      <c r="FPO54" s="191"/>
      <c r="FPP54" s="191"/>
      <c r="FPQ54" s="191"/>
      <c r="FPR54" s="191"/>
      <c r="FPS54" s="191"/>
      <c r="FPT54" s="191"/>
      <c r="FPU54" s="191"/>
      <c r="FPV54" s="191"/>
      <c r="FPW54" s="191"/>
      <c r="FPX54" s="191"/>
      <c r="FPY54" s="191"/>
      <c r="FPZ54" s="191"/>
      <c r="FQA54" s="191"/>
      <c r="FQB54" s="191"/>
      <c r="FQC54" s="191"/>
      <c r="FQD54" s="191"/>
      <c r="FQE54" s="191"/>
      <c r="FQF54" s="191"/>
      <c r="FQG54" s="191"/>
      <c r="FQH54" s="191"/>
      <c r="FQI54" s="191"/>
      <c r="FQJ54" s="191"/>
      <c r="FQK54" s="191"/>
      <c r="FQL54" s="191"/>
      <c r="FQM54" s="191"/>
      <c r="FQN54" s="191"/>
      <c r="FQO54" s="191"/>
      <c r="FQP54" s="191"/>
      <c r="FQQ54" s="191"/>
      <c r="FQR54" s="191"/>
      <c r="FQS54" s="191"/>
      <c r="FQT54" s="191"/>
      <c r="FQU54" s="191"/>
      <c r="FQV54" s="191"/>
      <c r="FQW54" s="191"/>
      <c r="FQX54" s="191"/>
      <c r="FQY54" s="191"/>
      <c r="FQZ54" s="191"/>
      <c r="FRA54" s="191"/>
      <c r="FRB54" s="191"/>
      <c r="FRC54" s="191"/>
      <c r="FRD54" s="191"/>
      <c r="FRE54" s="191"/>
      <c r="FRF54" s="191"/>
      <c r="FRG54" s="191"/>
      <c r="FRH54" s="191"/>
      <c r="FRI54" s="191"/>
      <c r="FRJ54" s="191"/>
      <c r="FRK54" s="191"/>
      <c r="FRL54" s="191"/>
      <c r="FRM54" s="191"/>
      <c r="FRN54" s="191"/>
      <c r="FRO54" s="191"/>
      <c r="FRP54" s="191"/>
      <c r="FRQ54" s="191"/>
      <c r="FRR54" s="191"/>
      <c r="FRS54" s="191"/>
      <c r="FRT54" s="191"/>
      <c r="FRU54" s="191"/>
      <c r="FRV54" s="191"/>
      <c r="FRW54" s="191"/>
      <c r="FRX54" s="191"/>
      <c r="FRY54" s="191"/>
      <c r="FRZ54" s="191"/>
      <c r="FSA54" s="191"/>
      <c r="FSB54" s="191"/>
      <c r="FSC54" s="191"/>
      <c r="FSD54" s="191"/>
      <c r="FSE54" s="191"/>
      <c r="FSF54" s="191"/>
      <c r="FSG54" s="191"/>
      <c r="FSH54" s="191"/>
      <c r="FSI54" s="191"/>
      <c r="FSJ54" s="191"/>
      <c r="FSK54" s="191"/>
      <c r="FSL54" s="191"/>
      <c r="FSM54" s="191"/>
      <c r="FSN54" s="191"/>
      <c r="FSO54" s="191"/>
      <c r="FSP54" s="191"/>
      <c r="FSQ54" s="191"/>
      <c r="FSR54" s="191"/>
      <c r="FSS54" s="191"/>
      <c r="FST54" s="191"/>
      <c r="FSU54" s="191"/>
      <c r="FSV54" s="191"/>
      <c r="FSW54" s="191"/>
      <c r="FSX54" s="191"/>
      <c r="FSY54" s="191"/>
      <c r="FSZ54" s="191"/>
      <c r="FTA54" s="191"/>
      <c r="FTB54" s="191"/>
      <c r="FTC54" s="191"/>
      <c r="FTD54" s="191"/>
      <c r="FTE54" s="191"/>
      <c r="FTF54" s="191"/>
      <c r="FTG54" s="191"/>
      <c r="FTH54" s="191"/>
      <c r="FTI54" s="191"/>
      <c r="FTJ54" s="191"/>
      <c r="FTK54" s="191"/>
      <c r="FTL54" s="191"/>
      <c r="FTM54" s="191"/>
      <c r="FTN54" s="191"/>
      <c r="FTO54" s="191"/>
      <c r="FTP54" s="191"/>
      <c r="FTQ54" s="191"/>
      <c r="FTR54" s="191"/>
      <c r="FTS54" s="191"/>
      <c r="FTT54" s="191"/>
      <c r="FTU54" s="191"/>
      <c r="FTV54" s="191"/>
      <c r="FTW54" s="191"/>
      <c r="FTX54" s="191"/>
      <c r="FTY54" s="191"/>
      <c r="FTZ54" s="191"/>
      <c r="FUA54" s="191"/>
      <c r="FUB54" s="191"/>
      <c r="FUC54" s="191"/>
      <c r="FUD54" s="191"/>
      <c r="FUE54" s="191"/>
      <c r="FUF54" s="191"/>
      <c r="FUG54" s="191"/>
      <c r="FUH54" s="191"/>
      <c r="FUI54" s="191"/>
      <c r="FUJ54" s="191"/>
      <c r="FUK54" s="191"/>
      <c r="FUL54" s="191"/>
      <c r="FUM54" s="191"/>
      <c r="FUN54" s="191"/>
      <c r="FUO54" s="191"/>
      <c r="FUP54" s="191"/>
      <c r="FUQ54" s="191"/>
      <c r="FUR54" s="191"/>
      <c r="FUS54" s="191"/>
      <c r="FUT54" s="191"/>
      <c r="FUU54" s="191"/>
      <c r="FUV54" s="191"/>
      <c r="FUW54" s="191"/>
      <c r="FUX54" s="191"/>
      <c r="FUY54" s="191"/>
      <c r="FUZ54" s="191"/>
      <c r="FVA54" s="191"/>
      <c r="FVB54" s="191"/>
      <c r="FVC54" s="191"/>
      <c r="FVD54" s="191"/>
      <c r="FVE54" s="191"/>
      <c r="FVF54" s="191"/>
      <c r="FVG54" s="191"/>
      <c r="FVH54" s="191"/>
      <c r="FVI54" s="191"/>
      <c r="FVJ54" s="191"/>
      <c r="FVK54" s="191"/>
      <c r="FVL54" s="191"/>
      <c r="FVM54" s="191"/>
      <c r="FVN54" s="191"/>
      <c r="FVO54" s="191"/>
      <c r="FVP54" s="191"/>
      <c r="FVQ54" s="191"/>
      <c r="FVR54" s="191"/>
      <c r="FVS54" s="191"/>
      <c r="FVT54" s="191"/>
      <c r="FVU54" s="191"/>
      <c r="FVV54" s="191"/>
      <c r="FVW54" s="191"/>
      <c r="FVX54" s="191"/>
      <c r="FVY54" s="191"/>
      <c r="FVZ54" s="191"/>
      <c r="FWA54" s="191"/>
      <c r="FWB54" s="191"/>
      <c r="FWC54" s="191"/>
      <c r="FWD54" s="191"/>
      <c r="FWE54" s="191"/>
      <c r="FWF54" s="191"/>
      <c r="FWG54" s="191"/>
      <c r="FWH54" s="191"/>
      <c r="FWI54" s="191"/>
      <c r="FWJ54" s="191"/>
      <c r="FWK54" s="191"/>
      <c r="FWL54" s="191"/>
      <c r="FWM54" s="191"/>
      <c r="FWN54" s="191"/>
      <c r="FWO54" s="191"/>
      <c r="FWP54" s="191"/>
      <c r="FWQ54" s="191"/>
      <c r="FWR54" s="191"/>
      <c r="FWS54" s="191"/>
      <c r="FWT54" s="191"/>
      <c r="FWU54" s="191"/>
      <c r="FWV54" s="191"/>
      <c r="FWW54" s="191"/>
      <c r="FWX54" s="191"/>
      <c r="FWY54" s="191"/>
      <c r="FWZ54" s="191"/>
      <c r="FXA54" s="191"/>
      <c r="FXB54" s="191"/>
      <c r="FXC54" s="191"/>
      <c r="FXD54" s="191"/>
      <c r="FXE54" s="191"/>
      <c r="FXF54" s="191"/>
      <c r="FXG54" s="191"/>
      <c r="FXH54" s="191"/>
      <c r="FXI54" s="191"/>
      <c r="FXJ54" s="191"/>
      <c r="FXK54" s="191"/>
      <c r="FXL54" s="191"/>
      <c r="FXM54" s="191"/>
      <c r="FXN54" s="191"/>
      <c r="FXO54" s="191"/>
      <c r="FXP54" s="191"/>
      <c r="FXQ54" s="191"/>
      <c r="FXR54" s="191"/>
      <c r="FXS54" s="191"/>
      <c r="FXT54" s="191"/>
      <c r="FXU54" s="191"/>
      <c r="FXV54" s="191"/>
      <c r="FXW54" s="191"/>
      <c r="FXX54" s="191"/>
      <c r="FXY54" s="191"/>
      <c r="FXZ54" s="191"/>
      <c r="FYA54" s="191"/>
      <c r="FYB54" s="191"/>
      <c r="FYC54" s="191"/>
      <c r="FYD54" s="191"/>
      <c r="FYE54" s="191"/>
      <c r="FYF54" s="191"/>
      <c r="FYG54" s="191"/>
      <c r="FYH54" s="191"/>
      <c r="FYI54" s="191"/>
      <c r="FYJ54" s="191"/>
      <c r="FYK54" s="191"/>
      <c r="FYL54" s="191"/>
      <c r="FYM54" s="191"/>
      <c r="FYN54" s="191"/>
      <c r="FYO54" s="191"/>
      <c r="FYP54" s="191"/>
      <c r="FYQ54" s="191"/>
      <c r="FYR54" s="191"/>
      <c r="FYS54" s="191"/>
      <c r="FYT54" s="191"/>
      <c r="FYU54" s="191"/>
      <c r="FYV54" s="191"/>
      <c r="FYW54" s="191"/>
      <c r="FYX54" s="191"/>
      <c r="FYY54" s="191"/>
      <c r="FYZ54" s="191"/>
      <c r="FZA54" s="191"/>
      <c r="FZB54" s="191"/>
      <c r="FZC54" s="191"/>
      <c r="FZD54" s="191"/>
      <c r="FZE54" s="191"/>
      <c r="FZF54" s="191"/>
      <c r="FZG54" s="191"/>
      <c r="FZH54" s="191"/>
      <c r="FZI54" s="191"/>
      <c r="FZJ54" s="191"/>
      <c r="FZK54" s="191"/>
      <c r="FZL54" s="191"/>
      <c r="FZM54" s="191"/>
      <c r="FZN54" s="191"/>
      <c r="FZO54" s="191"/>
      <c r="FZP54" s="191"/>
      <c r="FZQ54" s="191"/>
      <c r="FZR54" s="191"/>
      <c r="FZS54" s="191"/>
      <c r="FZT54" s="191"/>
      <c r="FZU54" s="191"/>
      <c r="FZV54" s="191"/>
      <c r="FZW54" s="191"/>
      <c r="FZX54" s="191"/>
      <c r="FZY54" s="191"/>
      <c r="FZZ54" s="191"/>
      <c r="GAA54" s="191"/>
      <c r="GAB54" s="191"/>
      <c r="GAC54" s="191"/>
      <c r="GAD54" s="191"/>
      <c r="GAE54" s="191"/>
      <c r="GAF54" s="191"/>
      <c r="GAG54" s="191"/>
      <c r="GAH54" s="191"/>
      <c r="GAI54" s="191"/>
      <c r="GAJ54" s="191"/>
      <c r="GAK54" s="191"/>
      <c r="GAL54" s="191"/>
      <c r="GAM54" s="191"/>
      <c r="GAN54" s="191"/>
      <c r="GAO54" s="191"/>
      <c r="GAP54" s="191"/>
      <c r="GAQ54" s="191"/>
      <c r="GAR54" s="191"/>
      <c r="GAS54" s="191"/>
      <c r="GAT54" s="191"/>
      <c r="GAU54" s="191"/>
      <c r="GAV54" s="191"/>
      <c r="GAW54" s="191"/>
      <c r="GAX54" s="191"/>
      <c r="GAY54" s="191"/>
      <c r="GAZ54" s="191"/>
      <c r="GBA54" s="191"/>
      <c r="GBB54" s="191"/>
      <c r="GBC54" s="191"/>
      <c r="GBD54" s="191"/>
      <c r="GBE54" s="191"/>
      <c r="GBF54" s="191"/>
      <c r="GBG54" s="191"/>
      <c r="GBH54" s="191"/>
      <c r="GBI54" s="191"/>
      <c r="GBJ54" s="191"/>
      <c r="GBK54" s="191"/>
      <c r="GBL54" s="191"/>
      <c r="GBM54" s="191"/>
      <c r="GBN54" s="191"/>
      <c r="GBO54" s="191"/>
      <c r="GBP54" s="191"/>
      <c r="GBQ54" s="191"/>
      <c r="GBR54" s="191"/>
      <c r="GBS54" s="191"/>
      <c r="GBT54" s="191"/>
      <c r="GBU54" s="191"/>
      <c r="GBV54" s="191"/>
      <c r="GBW54" s="191"/>
      <c r="GBX54" s="191"/>
      <c r="GBY54" s="191"/>
      <c r="GBZ54" s="191"/>
      <c r="GCA54" s="191"/>
      <c r="GCB54" s="191"/>
      <c r="GCC54" s="191"/>
      <c r="GCD54" s="191"/>
      <c r="GCE54" s="191"/>
      <c r="GCF54" s="191"/>
      <c r="GCG54" s="191"/>
      <c r="GCH54" s="191"/>
      <c r="GCI54" s="191"/>
      <c r="GCJ54" s="191"/>
      <c r="GCK54" s="191"/>
      <c r="GCL54" s="191"/>
      <c r="GCM54" s="191"/>
      <c r="GCN54" s="191"/>
      <c r="GCO54" s="191"/>
      <c r="GCP54" s="191"/>
      <c r="GCQ54" s="191"/>
      <c r="GCR54" s="191"/>
      <c r="GCS54" s="191"/>
      <c r="GCT54" s="191"/>
      <c r="GCU54" s="191"/>
      <c r="GCV54" s="191"/>
      <c r="GCW54" s="191"/>
      <c r="GCX54" s="191"/>
      <c r="GCY54" s="191"/>
      <c r="GCZ54" s="191"/>
      <c r="GDA54" s="191"/>
      <c r="GDB54" s="191"/>
      <c r="GDC54" s="191"/>
      <c r="GDD54" s="191"/>
      <c r="GDE54" s="191"/>
      <c r="GDF54" s="191"/>
      <c r="GDG54" s="191"/>
      <c r="GDH54" s="191"/>
      <c r="GDI54" s="191"/>
      <c r="GDJ54" s="191"/>
      <c r="GDK54" s="191"/>
      <c r="GDL54" s="191"/>
      <c r="GDM54" s="191"/>
      <c r="GDN54" s="191"/>
      <c r="GDO54" s="191"/>
      <c r="GDP54" s="191"/>
      <c r="GDQ54" s="191"/>
      <c r="GDR54" s="191"/>
      <c r="GDS54" s="191"/>
      <c r="GDT54" s="191"/>
      <c r="GDU54" s="191"/>
      <c r="GDV54" s="191"/>
      <c r="GDW54" s="191"/>
      <c r="GDX54" s="191"/>
      <c r="GDY54" s="191"/>
      <c r="GDZ54" s="191"/>
      <c r="GEA54" s="191"/>
      <c r="GEB54" s="191"/>
      <c r="GEC54" s="191"/>
      <c r="GED54" s="191"/>
      <c r="GEE54" s="191"/>
      <c r="GEF54" s="191"/>
      <c r="GEG54" s="191"/>
      <c r="GEH54" s="191"/>
      <c r="GEI54" s="191"/>
      <c r="GEJ54" s="191"/>
      <c r="GEK54" s="191"/>
      <c r="GEL54" s="191"/>
      <c r="GEM54" s="191"/>
      <c r="GEN54" s="191"/>
      <c r="GEO54" s="191"/>
      <c r="GEP54" s="191"/>
      <c r="GEQ54" s="191"/>
      <c r="GER54" s="191"/>
      <c r="GES54" s="191"/>
      <c r="GET54" s="191"/>
      <c r="GEU54" s="191"/>
      <c r="GEV54" s="191"/>
      <c r="GEW54" s="191"/>
      <c r="GEX54" s="191"/>
      <c r="GEY54" s="191"/>
      <c r="GEZ54" s="191"/>
      <c r="GFA54" s="191"/>
      <c r="GFB54" s="191"/>
      <c r="GFC54" s="191"/>
      <c r="GFD54" s="191"/>
      <c r="GFE54" s="191"/>
      <c r="GFF54" s="191"/>
      <c r="GFG54" s="191"/>
      <c r="GFH54" s="191"/>
      <c r="GFI54" s="191"/>
      <c r="GFJ54" s="191"/>
      <c r="GFK54" s="191"/>
      <c r="GFL54" s="191"/>
      <c r="GFM54" s="191"/>
      <c r="GFN54" s="191"/>
      <c r="GFO54" s="191"/>
      <c r="GFP54" s="191"/>
      <c r="GFQ54" s="191"/>
      <c r="GFR54" s="191"/>
      <c r="GFS54" s="191"/>
      <c r="GFT54" s="191"/>
      <c r="GFU54" s="191"/>
      <c r="GFV54" s="191"/>
      <c r="GFW54" s="191"/>
      <c r="GFX54" s="191"/>
      <c r="GFY54" s="191"/>
      <c r="GFZ54" s="191"/>
      <c r="GGA54" s="191"/>
      <c r="GGB54" s="191"/>
      <c r="GGC54" s="191"/>
      <c r="GGD54" s="191"/>
      <c r="GGE54" s="191"/>
      <c r="GGF54" s="191"/>
      <c r="GGG54" s="191"/>
      <c r="GGH54" s="191"/>
      <c r="GGI54" s="191"/>
      <c r="GGJ54" s="191"/>
      <c r="GGK54" s="191"/>
      <c r="GGL54" s="191"/>
      <c r="GGM54" s="191"/>
      <c r="GGN54" s="191"/>
      <c r="GGO54" s="191"/>
      <c r="GGP54" s="191"/>
      <c r="GGQ54" s="191"/>
      <c r="GGR54" s="191"/>
      <c r="GGS54" s="191"/>
      <c r="GGT54" s="191"/>
      <c r="GGU54" s="191"/>
      <c r="GGV54" s="191"/>
      <c r="GGW54" s="191"/>
      <c r="GGX54" s="191"/>
      <c r="GGY54" s="191"/>
      <c r="GGZ54" s="191"/>
      <c r="GHA54" s="191"/>
      <c r="GHB54" s="191"/>
      <c r="GHC54" s="191"/>
      <c r="GHD54" s="191"/>
      <c r="GHE54" s="191"/>
      <c r="GHF54" s="191"/>
      <c r="GHG54" s="191"/>
      <c r="GHH54" s="191"/>
      <c r="GHI54" s="191"/>
      <c r="GHJ54" s="191"/>
      <c r="GHK54" s="191"/>
      <c r="GHL54" s="191"/>
      <c r="GHM54" s="191"/>
      <c r="GHN54" s="191"/>
      <c r="GHO54" s="191"/>
      <c r="GHP54" s="191"/>
      <c r="GHQ54" s="191"/>
      <c r="GHR54" s="191"/>
      <c r="GHS54" s="191"/>
      <c r="GHT54" s="191"/>
      <c r="GHU54" s="191"/>
      <c r="GHV54" s="191"/>
      <c r="GHW54" s="191"/>
      <c r="GHX54" s="191"/>
      <c r="GHY54" s="191"/>
      <c r="GHZ54" s="191"/>
      <c r="GIA54" s="191"/>
      <c r="GIB54" s="191"/>
      <c r="GIC54" s="191"/>
      <c r="GID54" s="191"/>
      <c r="GIE54" s="191"/>
      <c r="GIF54" s="191"/>
      <c r="GIG54" s="191"/>
      <c r="GIH54" s="191"/>
      <c r="GII54" s="191"/>
      <c r="GIJ54" s="191"/>
      <c r="GIK54" s="191"/>
      <c r="GIL54" s="191"/>
      <c r="GIM54" s="191"/>
      <c r="GIN54" s="191"/>
      <c r="GIO54" s="191"/>
      <c r="GIP54" s="191"/>
      <c r="GIQ54" s="191"/>
      <c r="GIR54" s="191"/>
      <c r="GIS54" s="191"/>
      <c r="GIT54" s="191"/>
      <c r="GIU54" s="191"/>
      <c r="GIV54" s="191"/>
      <c r="GIW54" s="191"/>
      <c r="GIX54" s="191"/>
      <c r="GIY54" s="191"/>
      <c r="GIZ54" s="191"/>
      <c r="GJA54" s="191"/>
      <c r="GJB54" s="191"/>
      <c r="GJC54" s="191"/>
      <c r="GJD54" s="191"/>
      <c r="GJE54" s="191"/>
      <c r="GJF54" s="191"/>
      <c r="GJG54" s="191"/>
      <c r="GJH54" s="191"/>
      <c r="GJI54" s="191"/>
      <c r="GJJ54" s="191"/>
      <c r="GJK54" s="191"/>
      <c r="GJL54" s="191"/>
      <c r="GJM54" s="191"/>
      <c r="GJN54" s="191"/>
      <c r="GJO54" s="191"/>
      <c r="GJP54" s="191"/>
      <c r="GJQ54" s="191"/>
      <c r="GJR54" s="191"/>
      <c r="GJS54" s="191"/>
      <c r="GJT54" s="191"/>
      <c r="GJU54" s="191"/>
      <c r="GJV54" s="191"/>
      <c r="GJW54" s="191"/>
      <c r="GJX54" s="191"/>
      <c r="GJY54" s="191"/>
      <c r="GJZ54" s="191"/>
      <c r="GKA54" s="191"/>
      <c r="GKB54" s="191"/>
      <c r="GKC54" s="191"/>
      <c r="GKD54" s="191"/>
      <c r="GKE54" s="191"/>
      <c r="GKF54" s="191"/>
      <c r="GKG54" s="191"/>
      <c r="GKH54" s="191"/>
      <c r="GKI54" s="191"/>
      <c r="GKJ54" s="191"/>
      <c r="GKK54" s="191"/>
      <c r="GKL54" s="191"/>
      <c r="GKM54" s="191"/>
      <c r="GKN54" s="191"/>
      <c r="GKO54" s="191"/>
      <c r="GKP54" s="191"/>
      <c r="GKQ54" s="191"/>
      <c r="GKR54" s="191"/>
      <c r="GKS54" s="191"/>
      <c r="GKT54" s="191"/>
      <c r="GKU54" s="191"/>
      <c r="GKV54" s="191"/>
      <c r="GKW54" s="191"/>
      <c r="GKX54" s="191"/>
      <c r="GKY54" s="191"/>
      <c r="GKZ54" s="191"/>
      <c r="GLA54" s="191"/>
      <c r="GLB54" s="191"/>
      <c r="GLC54" s="191"/>
      <c r="GLD54" s="191"/>
      <c r="GLE54" s="191"/>
      <c r="GLF54" s="191"/>
      <c r="GLG54" s="191"/>
      <c r="GLH54" s="191"/>
      <c r="GLI54" s="191"/>
      <c r="GLJ54" s="191"/>
      <c r="GLK54" s="191"/>
      <c r="GLL54" s="191"/>
      <c r="GLM54" s="191"/>
      <c r="GLN54" s="191"/>
      <c r="GLO54" s="191"/>
      <c r="GLP54" s="191"/>
      <c r="GLQ54" s="191"/>
      <c r="GLR54" s="191"/>
      <c r="GLS54" s="191"/>
      <c r="GLT54" s="191"/>
      <c r="GLU54" s="191"/>
      <c r="GLV54" s="191"/>
      <c r="GLW54" s="191"/>
      <c r="GLX54" s="191"/>
      <c r="GLY54" s="191"/>
      <c r="GLZ54" s="191"/>
      <c r="GMA54" s="191"/>
      <c r="GMB54" s="191"/>
      <c r="GMC54" s="191"/>
      <c r="GMD54" s="191"/>
      <c r="GME54" s="191"/>
      <c r="GMF54" s="191"/>
      <c r="GMG54" s="191"/>
      <c r="GMH54" s="191"/>
      <c r="GMI54" s="191"/>
      <c r="GMJ54" s="191"/>
      <c r="GMK54" s="191"/>
      <c r="GML54" s="191"/>
      <c r="GMM54" s="191"/>
      <c r="GMN54" s="191"/>
      <c r="GMO54" s="191"/>
      <c r="GMP54" s="191"/>
      <c r="GMQ54" s="191"/>
      <c r="GMR54" s="191"/>
      <c r="GMS54" s="191"/>
      <c r="GMT54" s="191"/>
      <c r="GMU54" s="191"/>
      <c r="GMV54" s="191"/>
      <c r="GMW54" s="191"/>
      <c r="GMX54" s="191"/>
      <c r="GMY54" s="191"/>
      <c r="GMZ54" s="191"/>
      <c r="GNA54" s="191"/>
      <c r="GNB54" s="191"/>
      <c r="GNC54" s="191"/>
      <c r="GND54" s="191"/>
      <c r="GNE54" s="191"/>
      <c r="GNF54" s="191"/>
      <c r="GNG54" s="191"/>
      <c r="GNH54" s="191"/>
      <c r="GNI54" s="191"/>
      <c r="GNJ54" s="191"/>
      <c r="GNK54" s="191"/>
      <c r="GNL54" s="191"/>
      <c r="GNM54" s="191"/>
      <c r="GNN54" s="191"/>
      <c r="GNO54" s="191"/>
      <c r="GNP54" s="191"/>
      <c r="GNQ54" s="191"/>
      <c r="GNR54" s="191"/>
      <c r="GNS54" s="191"/>
      <c r="GNT54" s="191"/>
      <c r="GNU54" s="191"/>
      <c r="GNV54" s="191"/>
      <c r="GNW54" s="191"/>
      <c r="GNX54" s="191"/>
      <c r="GNY54" s="191"/>
      <c r="GNZ54" s="191"/>
      <c r="GOA54" s="191"/>
      <c r="GOB54" s="191"/>
      <c r="GOC54" s="191"/>
      <c r="GOD54" s="191"/>
      <c r="GOE54" s="191"/>
      <c r="GOF54" s="191"/>
      <c r="GOG54" s="191"/>
      <c r="GOH54" s="191"/>
      <c r="GOI54" s="191"/>
      <c r="GOJ54" s="191"/>
      <c r="GOK54" s="191"/>
      <c r="GOL54" s="191"/>
      <c r="GOM54" s="191"/>
      <c r="GON54" s="191"/>
      <c r="GOO54" s="191"/>
      <c r="GOP54" s="191"/>
      <c r="GOQ54" s="191"/>
      <c r="GOR54" s="191"/>
      <c r="GOS54" s="191"/>
      <c r="GOT54" s="191"/>
      <c r="GOU54" s="191"/>
      <c r="GOV54" s="191"/>
      <c r="GOW54" s="191"/>
      <c r="GOX54" s="191"/>
      <c r="GOY54" s="191"/>
      <c r="GOZ54" s="191"/>
      <c r="GPA54" s="191"/>
      <c r="GPB54" s="191"/>
      <c r="GPC54" s="191"/>
      <c r="GPD54" s="191"/>
      <c r="GPE54" s="191"/>
      <c r="GPF54" s="191"/>
      <c r="GPG54" s="191"/>
      <c r="GPH54" s="191"/>
      <c r="GPI54" s="191"/>
      <c r="GPJ54" s="191"/>
      <c r="GPK54" s="191"/>
      <c r="GPL54" s="191"/>
      <c r="GPM54" s="191"/>
      <c r="GPN54" s="191"/>
      <c r="GPO54" s="191"/>
      <c r="GPP54" s="191"/>
      <c r="GPQ54" s="191"/>
      <c r="GPR54" s="191"/>
      <c r="GPS54" s="191"/>
      <c r="GPT54" s="191"/>
      <c r="GPU54" s="191"/>
      <c r="GPV54" s="191"/>
      <c r="GPW54" s="191"/>
      <c r="GPX54" s="191"/>
      <c r="GPY54" s="191"/>
      <c r="GPZ54" s="191"/>
      <c r="GQA54" s="191"/>
      <c r="GQB54" s="191"/>
      <c r="GQC54" s="191"/>
      <c r="GQD54" s="191"/>
      <c r="GQE54" s="191"/>
      <c r="GQF54" s="191"/>
      <c r="GQG54" s="191"/>
      <c r="GQH54" s="191"/>
      <c r="GQI54" s="191"/>
      <c r="GQJ54" s="191"/>
      <c r="GQK54" s="191"/>
      <c r="GQL54" s="191"/>
      <c r="GQM54" s="191"/>
      <c r="GQN54" s="191"/>
      <c r="GQO54" s="191"/>
      <c r="GQP54" s="191"/>
      <c r="GQQ54" s="191"/>
      <c r="GQR54" s="191"/>
      <c r="GQS54" s="191"/>
      <c r="GQT54" s="191"/>
      <c r="GQU54" s="191"/>
      <c r="GQV54" s="191"/>
      <c r="GQW54" s="191"/>
      <c r="GQX54" s="191"/>
      <c r="GQY54" s="191"/>
      <c r="GQZ54" s="191"/>
      <c r="GRA54" s="191"/>
      <c r="GRB54" s="191"/>
      <c r="GRC54" s="191"/>
      <c r="GRD54" s="191"/>
      <c r="GRE54" s="191"/>
      <c r="GRF54" s="191"/>
      <c r="GRG54" s="191"/>
      <c r="GRH54" s="191"/>
      <c r="GRI54" s="191"/>
      <c r="GRJ54" s="191"/>
      <c r="GRK54" s="191"/>
      <c r="GRL54" s="191"/>
      <c r="GRM54" s="191"/>
      <c r="GRN54" s="191"/>
      <c r="GRO54" s="191"/>
      <c r="GRP54" s="191"/>
      <c r="GRQ54" s="191"/>
      <c r="GRR54" s="191"/>
      <c r="GRS54" s="191"/>
      <c r="GRT54" s="191"/>
      <c r="GRU54" s="191"/>
      <c r="GRV54" s="191"/>
      <c r="GRW54" s="191"/>
      <c r="GRX54" s="191"/>
      <c r="GRY54" s="191"/>
      <c r="GRZ54" s="191"/>
      <c r="GSA54" s="191"/>
      <c r="GSB54" s="191"/>
      <c r="GSC54" s="191"/>
      <c r="GSD54" s="191"/>
      <c r="GSE54" s="191"/>
      <c r="GSF54" s="191"/>
      <c r="GSG54" s="191"/>
      <c r="GSH54" s="191"/>
      <c r="GSI54" s="191"/>
      <c r="GSJ54" s="191"/>
      <c r="GSK54" s="191"/>
      <c r="GSL54" s="191"/>
      <c r="GSM54" s="191"/>
      <c r="GSN54" s="191"/>
      <c r="GSO54" s="191"/>
      <c r="GSP54" s="191"/>
      <c r="GSQ54" s="191"/>
      <c r="GSR54" s="191"/>
      <c r="GSS54" s="191"/>
      <c r="GST54" s="191"/>
      <c r="GSU54" s="191"/>
      <c r="GSV54" s="191"/>
      <c r="GSW54" s="191"/>
      <c r="GSX54" s="191"/>
      <c r="GSY54" s="191"/>
      <c r="GSZ54" s="191"/>
      <c r="GTA54" s="191"/>
      <c r="GTB54" s="191"/>
      <c r="GTC54" s="191"/>
      <c r="GTD54" s="191"/>
      <c r="GTE54" s="191"/>
      <c r="GTF54" s="191"/>
      <c r="GTG54" s="191"/>
      <c r="GTH54" s="191"/>
      <c r="GTI54" s="191"/>
      <c r="GTJ54" s="191"/>
      <c r="GTK54" s="191"/>
      <c r="GTL54" s="191"/>
      <c r="GTM54" s="191"/>
      <c r="GTN54" s="191"/>
      <c r="GTO54" s="191"/>
      <c r="GTP54" s="191"/>
      <c r="GTQ54" s="191"/>
      <c r="GTR54" s="191"/>
      <c r="GTS54" s="191"/>
      <c r="GTT54" s="191"/>
      <c r="GTU54" s="191"/>
      <c r="GTV54" s="191"/>
      <c r="GTW54" s="191"/>
      <c r="GTX54" s="191"/>
      <c r="GTY54" s="191"/>
      <c r="GTZ54" s="191"/>
      <c r="GUA54" s="191"/>
      <c r="GUB54" s="191"/>
      <c r="GUC54" s="191"/>
      <c r="GUD54" s="191"/>
      <c r="GUE54" s="191"/>
      <c r="GUF54" s="191"/>
      <c r="GUG54" s="191"/>
      <c r="GUH54" s="191"/>
      <c r="GUI54" s="191"/>
      <c r="GUJ54" s="191"/>
      <c r="GUK54" s="191"/>
      <c r="GUL54" s="191"/>
      <c r="GUM54" s="191"/>
      <c r="GUN54" s="191"/>
      <c r="GUO54" s="191"/>
      <c r="GUP54" s="191"/>
      <c r="GUQ54" s="191"/>
      <c r="GUR54" s="191"/>
      <c r="GUS54" s="191"/>
      <c r="GUT54" s="191"/>
      <c r="GUU54" s="191"/>
      <c r="GUV54" s="191"/>
      <c r="GUW54" s="191"/>
      <c r="GUX54" s="191"/>
      <c r="GUY54" s="191"/>
      <c r="GUZ54" s="191"/>
      <c r="GVA54" s="191"/>
      <c r="GVB54" s="191"/>
      <c r="GVC54" s="191"/>
      <c r="GVD54" s="191"/>
      <c r="GVE54" s="191"/>
      <c r="GVF54" s="191"/>
      <c r="GVG54" s="191"/>
      <c r="GVH54" s="191"/>
      <c r="GVI54" s="191"/>
      <c r="GVJ54" s="191"/>
      <c r="GVK54" s="191"/>
      <c r="GVL54" s="191"/>
      <c r="GVM54" s="191"/>
      <c r="GVN54" s="191"/>
      <c r="GVO54" s="191"/>
      <c r="GVP54" s="191"/>
      <c r="GVQ54" s="191"/>
      <c r="GVR54" s="191"/>
      <c r="GVS54" s="191"/>
      <c r="GVT54" s="191"/>
      <c r="GVU54" s="191"/>
      <c r="GVV54" s="191"/>
      <c r="GVW54" s="191"/>
      <c r="GVX54" s="191"/>
      <c r="GVY54" s="191"/>
      <c r="GVZ54" s="191"/>
      <c r="GWA54" s="191"/>
      <c r="GWB54" s="191"/>
      <c r="GWC54" s="191"/>
      <c r="GWD54" s="191"/>
      <c r="GWE54" s="191"/>
      <c r="GWF54" s="191"/>
      <c r="GWG54" s="191"/>
      <c r="GWH54" s="191"/>
      <c r="GWI54" s="191"/>
      <c r="GWJ54" s="191"/>
      <c r="GWK54" s="191"/>
      <c r="GWL54" s="191"/>
      <c r="GWM54" s="191"/>
      <c r="GWN54" s="191"/>
      <c r="GWO54" s="191"/>
      <c r="GWP54" s="191"/>
      <c r="GWQ54" s="191"/>
      <c r="GWR54" s="191"/>
      <c r="GWS54" s="191"/>
      <c r="GWT54" s="191"/>
      <c r="GWU54" s="191"/>
      <c r="GWV54" s="191"/>
      <c r="GWW54" s="191"/>
      <c r="GWX54" s="191"/>
      <c r="GWY54" s="191"/>
      <c r="GWZ54" s="191"/>
      <c r="GXA54" s="191"/>
      <c r="GXB54" s="191"/>
      <c r="GXC54" s="191"/>
      <c r="GXD54" s="191"/>
      <c r="GXE54" s="191"/>
      <c r="GXF54" s="191"/>
      <c r="GXG54" s="191"/>
      <c r="GXH54" s="191"/>
      <c r="GXI54" s="191"/>
      <c r="GXJ54" s="191"/>
      <c r="GXK54" s="191"/>
      <c r="GXL54" s="191"/>
      <c r="GXM54" s="191"/>
      <c r="GXN54" s="191"/>
      <c r="GXO54" s="191"/>
      <c r="GXP54" s="191"/>
      <c r="GXQ54" s="191"/>
      <c r="GXR54" s="191"/>
      <c r="GXS54" s="191"/>
      <c r="GXT54" s="191"/>
      <c r="GXU54" s="191"/>
      <c r="GXV54" s="191"/>
      <c r="GXW54" s="191"/>
      <c r="GXX54" s="191"/>
      <c r="GXY54" s="191"/>
      <c r="GXZ54" s="191"/>
      <c r="GYA54" s="191"/>
      <c r="GYB54" s="191"/>
      <c r="GYC54" s="191"/>
      <c r="GYD54" s="191"/>
      <c r="GYE54" s="191"/>
      <c r="GYF54" s="191"/>
      <c r="GYG54" s="191"/>
      <c r="GYH54" s="191"/>
      <c r="GYI54" s="191"/>
      <c r="GYJ54" s="191"/>
      <c r="GYK54" s="191"/>
      <c r="GYL54" s="191"/>
      <c r="GYM54" s="191"/>
      <c r="GYN54" s="191"/>
      <c r="GYO54" s="191"/>
      <c r="GYP54" s="191"/>
      <c r="GYQ54" s="191"/>
      <c r="GYR54" s="191"/>
      <c r="GYS54" s="191"/>
      <c r="GYT54" s="191"/>
      <c r="GYU54" s="191"/>
      <c r="GYV54" s="191"/>
      <c r="GYW54" s="191"/>
      <c r="GYX54" s="191"/>
      <c r="GYY54" s="191"/>
      <c r="GYZ54" s="191"/>
      <c r="GZA54" s="191"/>
      <c r="GZB54" s="191"/>
      <c r="GZC54" s="191"/>
      <c r="GZD54" s="191"/>
      <c r="GZE54" s="191"/>
      <c r="GZF54" s="191"/>
      <c r="GZG54" s="191"/>
      <c r="GZH54" s="191"/>
      <c r="GZI54" s="191"/>
      <c r="GZJ54" s="191"/>
      <c r="GZK54" s="191"/>
      <c r="GZL54" s="191"/>
      <c r="GZM54" s="191"/>
      <c r="GZN54" s="191"/>
      <c r="GZO54" s="191"/>
      <c r="GZP54" s="191"/>
      <c r="GZQ54" s="191"/>
      <c r="GZR54" s="191"/>
      <c r="GZS54" s="191"/>
      <c r="GZT54" s="191"/>
      <c r="GZU54" s="191"/>
      <c r="GZV54" s="191"/>
      <c r="GZW54" s="191"/>
      <c r="GZX54" s="191"/>
      <c r="GZY54" s="191"/>
      <c r="GZZ54" s="191"/>
      <c r="HAA54" s="191"/>
      <c r="HAB54" s="191"/>
      <c r="HAC54" s="191"/>
      <c r="HAD54" s="191"/>
      <c r="HAE54" s="191"/>
      <c r="HAF54" s="191"/>
      <c r="HAG54" s="191"/>
      <c r="HAH54" s="191"/>
      <c r="HAI54" s="191"/>
      <c r="HAJ54" s="191"/>
      <c r="HAK54" s="191"/>
      <c r="HAL54" s="191"/>
      <c r="HAM54" s="191"/>
      <c r="HAN54" s="191"/>
      <c r="HAO54" s="191"/>
      <c r="HAP54" s="191"/>
      <c r="HAQ54" s="191"/>
      <c r="HAR54" s="191"/>
      <c r="HAS54" s="191"/>
      <c r="HAT54" s="191"/>
      <c r="HAU54" s="191"/>
      <c r="HAV54" s="191"/>
      <c r="HAW54" s="191"/>
      <c r="HAX54" s="191"/>
      <c r="HAY54" s="191"/>
      <c r="HAZ54" s="191"/>
      <c r="HBA54" s="191"/>
      <c r="HBB54" s="191"/>
      <c r="HBC54" s="191"/>
      <c r="HBD54" s="191"/>
      <c r="HBE54" s="191"/>
      <c r="HBF54" s="191"/>
      <c r="HBG54" s="191"/>
      <c r="HBH54" s="191"/>
      <c r="HBI54" s="191"/>
      <c r="HBJ54" s="191"/>
      <c r="HBK54" s="191"/>
      <c r="HBL54" s="191"/>
      <c r="HBM54" s="191"/>
      <c r="HBN54" s="191"/>
      <c r="HBO54" s="191"/>
      <c r="HBP54" s="191"/>
      <c r="HBQ54" s="191"/>
      <c r="HBR54" s="191"/>
      <c r="HBS54" s="191"/>
      <c r="HBT54" s="191"/>
      <c r="HBU54" s="191"/>
      <c r="HBV54" s="191"/>
      <c r="HBW54" s="191"/>
      <c r="HBX54" s="191"/>
      <c r="HBY54" s="191"/>
      <c r="HBZ54" s="191"/>
      <c r="HCA54" s="191"/>
      <c r="HCB54" s="191"/>
      <c r="HCC54" s="191"/>
      <c r="HCD54" s="191"/>
      <c r="HCE54" s="191"/>
      <c r="HCF54" s="191"/>
      <c r="HCG54" s="191"/>
      <c r="HCH54" s="191"/>
      <c r="HCI54" s="191"/>
      <c r="HCJ54" s="191"/>
      <c r="HCK54" s="191"/>
      <c r="HCL54" s="191"/>
      <c r="HCM54" s="191"/>
      <c r="HCN54" s="191"/>
      <c r="HCO54" s="191"/>
      <c r="HCP54" s="191"/>
      <c r="HCQ54" s="191"/>
      <c r="HCR54" s="191"/>
      <c r="HCS54" s="191"/>
      <c r="HCT54" s="191"/>
      <c r="HCU54" s="191"/>
      <c r="HCV54" s="191"/>
      <c r="HCW54" s="191"/>
      <c r="HCX54" s="191"/>
      <c r="HCY54" s="191"/>
      <c r="HCZ54" s="191"/>
      <c r="HDA54" s="191"/>
      <c r="HDB54" s="191"/>
      <c r="HDC54" s="191"/>
      <c r="HDD54" s="191"/>
      <c r="HDE54" s="191"/>
      <c r="HDF54" s="191"/>
      <c r="HDG54" s="191"/>
      <c r="HDH54" s="191"/>
      <c r="HDI54" s="191"/>
      <c r="HDJ54" s="191"/>
      <c r="HDK54" s="191"/>
      <c r="HDL54" s="191"/>
      <c r="HDM54" s="191"/>
      <c r="HDN54" s="191"/>
      <c r="HDO54" s="191"/>
      <c r="HDP54" s="191"/>
      <c r="HDQ54" s="191"/>
      <c r="HDR54" s="191"/>
      <c r="HDS54" s="191"/>
      <c r="HDT54" s="191"/>
      <c r="HDU54" s="191"/>
      <c r="HDV54" s="191"/>
      <c r="HDW54" s="191"/>
      <c r="HDX54" s="191"/>
      <c r="HDY54" s="191"/>
      <c r="HDZ54" s="191"/>
      <c r="HEA54" s="191"/>
      <c r="HEB54" s="191"/>
      <c r="HEC54" s="191"/>
      <c r="HED54" s="191"/>
      <c r="HEE54" s="191"/>
      <c r="HEF54" s="191"/>
      <c r="HEG54" s="191"/>
      <c r="HEH54" s="191"/>
      <c r="HEI54" s="191"/>
      <c r="HEJ54" s="191"/>
      <c r="HEK54" s="191"/>
      <c r="HEL54" s="191"/>
      <c r="HEM54" s="191"/>
      <c r="HEN54" s="191"/>
      <c r="HEO54" s="191"/>
      <c r="HEP54" s="191"/>
      <c r="HEQ54" s="191"/>
      <c r="HER54" s="191"/>
      <c r="HES54" s="191"/>
      <c r="HET54" s="191"/>
      <c r="HEU54" s="191"/>
      <c r="HEV54" s="191"/>
      <c r="HEW54" s="191"/>
      <c r="HEX54" s="191"/>
      <c r="HEY54" s="191"/>
      <c r="HEZ54" s="191"/>
      <c r="HFA54" s="191"/>
      <c r="HFB54" s="191"/>
      <c r="HFC54" s="191"/>
      <c r="HFD54" s="191"/>
      <c r="HFE54" s="191"/>
      <c r="HFF54" s="191"/>
      <c r="HFG54" s="191"/>
      <c r="HFH54" s="191"/>
      <c r="HFI54" s="191"/>
      <c r="HFJ54" s="191"/>
      <c r="HFK54" s="191"/>
      <c r="HFL54" s="191"/>
      <c r="HFM54" s="191"/>
      <c r="HFN54" s="191"/>
      <c r="HFO54" s="191"/>
      <c r="HFP54" s="191"/>
      <c r="HFQ54" s="191"/>
      <c r="HFR54" s="191"/>
      <c r="HFS54" s="191"/>
      <c r="HFT54" s="191"/>
      <c r="HFU54" s="191"/>
      <c r="HFV54" s="191"/>
      <c r="HFW54" s="191"/>
      <c r="HFX54" s="191"/>
      <c r="HFY54" s="191"/>
      <c r="HFZ54" s="191"/>
      <c r="HGA54" s="191"/>
      <c r="HGB54" s="191"/>
      <c r="HGC54" s="191"/>
      <c r="HGD54" s="191"/>
      <c r="HGE54" s="191"/>
      <c r="HGF54" s="191"/>
      <c r="HGG54" s="191"/>
      <c r="HGH54" s="191"/>
      <c r="HGI54" s="191"/>
      <c r="HGJ54" s="191"/>
      <c r="HGK54" s="191"/>
      <c r="HGL54" s="191"/>
      <c r="HGM54" s="191"/>
      <c r="HGN54" s="191"/>
      <c r="HGO54" s="191"/>
      <c r="HGP54" s="191"/>
      <c r="HGQ54" s="191"/>
      <c r="HGR54" s="191"/>
      <c r="HGS54" s="191"/>
      <c r="HGT54" s="191"/>
      <c r="HGU54" s="191"/>
      <c r="HGV54" s="191"/>
      <c r="HGW54" s="191"/>
      <c r="HGX54" s="191"/>
      <c r="HGY54" s="191"/>
      <c r="HGZ54" s="191"/>
      <c r="HHA54" s="191"/>
      <c r="HHB54" s="191"/>
      <c r="HHC54" s="191"/>
      <c r="HHD54" s="191"/>
      <c r="HHE54" s="191"/>
      <c r="HHF54" s="191"/>
      <c r="HHG54" s="191"/>
      <c r="HHH54" s="191"/>
      <c r="HHI54" s="191"/>
      <c r="HHJ54" s="191"/>
      <c r="HHK54" s="191"/>
      <c r="HHL54" s="191"/>
      <c r="HHM54" s="191"/>
      <c r="HHN54" s="191"/>
      <c r="HHO54" s="191"/>
      <c r="HHP54" s="191"/>
      <c r="HHQ54" s="191"/>
      <c r="HHR54" s="191"/>
      <c r="HHS54" s="191"/>
      <c r="HHT54" s="191"/>
      <c r="HHU54" s="191"/>
      <c r="HHV54" s="191"/>
      <c r="HHW54" s="191"/>
      <c r="HHX54" s="191"/>
      <c r="HHY54" s="191"/>
      <c r="HHZ54" s="191"/>
      <c r="HIA54" s="191"/>
      <c r="HIB54" s="191"/>
      <c r="HIC54" s="191"/>
      <c r="HID54" s="191"/>
      <c r="HIE54" s="191"/>
      <c r="HIF54" s="191"/>
      <c r="HIG54" s="191"/>
      <c r="HIH54" s="191"/>
      <c r="HII54" s="191"/>
      <c r="HIJ54" s="191"/>
      <c r="HIK54" s="191"/>
      <c r="HIL54" s="191"/>
      <c r="HIM54" s="191"/>
      <c r="HIN54" s="191"/>
      <c r="HIO54" s="191"/>
      <c r="HIP54" s="191"/>
      <c r="HIQ54" s="191"/>
      <c r="HIR54" s="191"/>
      <c r="HIS54" s="191"/>
      <c r="HIT54" s="191"/>
      <c r="HIU54" s="191"/>
      <c r="HIV54" s="191"/>
      <c r="HIW54" s="191"/>
      <c r="HIX54" s="191"/>
      <c r="HIY54" s="191"/>
      <c r="HIZ54" s="191"/>
      <c r="HJA54" s="191"/>
      <c r="HJB54" s="191"/>
      <c r="HJC54" s="191"/>
      <c r="HJD54" s="191"/>
      <c r="HJE54" s="191"/>
      <c r="HJF54" s="191"/>
      <c r="HJG54" s="191"/>
      <c r="HJH54" s="191"/>
      <c r="HJI54" s="191"/>
      <c r="HJJ54" s="191"/>
      <c r="HJK54" s="191"/>
      <c r="HJL54" s="191"/>
      <c r="HJM54" s="191"/>
      <c r="HJN54" s="191"/>
      <c r="HJO54" s="191"/>
      <c r="HJP54" s="191"/>
      <c r="HJQ54" s="191"/>
      <c r="HJR54" s="191"/>
      <c r="HJS54" s="191"/>
      <c r="HJT54" s="191"/>
      <c r="HJU54" s="191"/>
      <c r="HJV54" s="191"/>
      <c r="HJW54" s="191"/>
      <c r="HJX54" s="191"/>
      <c r="HJY54" s="191"/>
      <c r="HJZ54" s="191"/>
      <c r="HKA54" s="191"/>
      <c r="HKB54" s="191"/>
      <c r="HKC54" s="191"/>
      <c r="HKD54" s="191"/>
      <c r="HKE54" s="191"/>
      <c r="HKF54" s="191"/>
      <c r="HKG54" s="191"/>
      <c r="HKH54" s="191"/>
      <c r="HKI54" s="191"/>
      <c r="HKJ54" s="191"/>
      <c r="HKK54" s="191"/>
      <c r="HKL54" s="191"/>
      <c r="HKM54" s="191"/>
      <c r="HKN54" s="191"/>
      <c r="HKO54" s="191"/>
      <c r="HKP54" s="191"/>
      <c r="HKQ54" s="191"/>
      <c r="HKR54" s="191"/>
      <c r="HKS54" s="191"/>
      <c r="HKT54" s="191"/>
      <c r="HKU54" s="191"/>
      <c r="HKV54" s="191"/>
      <c r="HKW54" s="191"/>
      <c r="HKX54" s="191"/>
      <c r="HKY54" s="191"/>
      <c r="HKZ54" s="191"/>
      <c r="HLA54" s="191"/>
      <c r="HLB54" s="191"/>
      <c r="HLC54" s="191"/>
      <c r="HLD54" s="191"/>
      <c r="HLE54" s="191"/>
      <c r="HLF54" s="191"/>
      <c r="HLG54" s="191"/>
      <c r="HLH54" s="191"/>
      <c r="HLI54" s="191"/>
      <c r="HLJ54" s="191"/>
      <c r="HLK54" s="191"/>
      <c r="HLL54" s="191"/>
      <c r="HLM54" s="191"/>
      <c r="HLN54" s="191"/>
      <c r="HLO54" s="191"/>
      <c r="HLP54" s="191"/>
      <c r="HLQ54" s="191"/>
      <c r="HLR54" s="191"/>
      <c r="HLS54" s="191"/>
      <c r="HLT54" s="191"/>
      <c r="HLU54" s="191"/>
      <c r="HLV54" s="191"/>
      <c r="HLW54" s="191"/>
      <c r="HLX54" s="191"/>
      <c r="HLY54" s="191"/>
      <c r="HLZ54" s="191"/>
      <c r="HMA54" s="191"/>
      <c r="HMB54" s="191"/>
      <c r="HMC54" s="191"/>
      <c r="HMD54" s="191"/>
      <c r="HME54" s="191"/>
      <c r="HMF54" s="191"/>
      <c r="HMG54" s="191"/>
      <c r="HMH54" s="191"/>
      <c r="HMI54" s="191"/>
      <c r="HMJ54" s="191"/>
      <c r="HMK54" s="191"/>
      <c r="HML54" s="191"/>
      <c r="HMM54" s="191"/>
      <c r="HMN54" s="191"/>
      <c r="HMO54" s="191"/>
      <c r="HMP54" s="191"/>
      <c r="HMQ54" s="191"/>
      <c r="HMR54" s="191"/>
      <c r="HMS54" s="191"/>
      <c r="HMT54" s="191"/>
      <c r="HMU54" s="191"/>
      <c r="HMV54" s="191"/>
      <c r="HMW54" s="191"/>
      <c r="HMX54" s="191"/>
      <c r="HMY54" s="191"/>
      <c r="HMZ54" s="191"/>
      <c r="HNA54" s="191"/>
      <c r="HNB54" s="191"/>
      <c r="HNC54" s="191"/>
      <c r="HND54" s="191"/>
      <c r="HNE54" s="191"/>
      <c r="HNF54" s="191"/>
      <c r="HNG54" s="191"/>
      <c r="HNH54" s="191"/>
      <c r="HNI54" s="191"/>
      <c r="HNJ54" s="191"/>
      <c r="HNK54" s="191"/>
      <c r="HNL54" s="191"/>
      <c r="HNM54" s="191"/>
      <c r="HNN54" s="191"/>
      <c r="HNO54" s="191"/>
      <c r="HNP54" s="191"/>
      <c r="HNQ54" s="191"/>
      <c r="HNR54" s="191"/>
      <c r="HNS54" s="191"/>
      <c r="HNT54" s="191"/>
      <c r="HNU54" s="191"/>
      <c r="HNV54" s="191"/>
      <c r="HNW54" s="191"/>
      <c r="HNX54" s="191"/>
      <c r="HNY54" s="191"/>
      <c r="HNZ54" s="191"/>
      <c r="HOA54" s="191"/>
      <c r="HOB54" s="191"/>
      <c r="HOC54" s="191"/>
      <c r="HOD54" s="191"/>
      <c r="HOE54" s="191"/>
      <c r="HOF54" s="191"/>
      <c r="HOG54" s="191"/>
      <c r="HOH54" s="191"/>
      <c r="HOI54" s="191"/>
      <c r="HOJ54" s="191"/>
      <c r="HOK54" s="191"/>
      <c r="HOL54" s="191"/>
      <c r="HOM54" s="191"/>
      <c r="HON54" s="191"/>
      <c r="HOO54" s="191"/>
      <c r="HOP54" s="191"/>
      <c r="HOQ54" s="191"/>
      <c r="HOR54" s="191"/>
      <c r="HOS54" s="191"/>
      <c r="HOT54" s="191"/>
      <c r="HOU54" s="191"/>
      <c r="HOV54" s="191"/>
      <c r="HOW54" s="191"/>
      <c r="HOX54" s="191"/>
      <c r="HOY54" s="191"/>
      <c r="HOZ54" s="191"/>
      <c r="HPA54" s="191"/>
      <c r="HPB54" s="191"/>
      <c r="HPC54" s="191"/>
      <c r="HPD54" s="191"/>
      <c r="HPE54" s="191"/>
      <c r="HPF54" s="191"/>
      <c r="HPG54" s="191"/>
      <c r="HPH54" s="191"/>
      <c r="HPI54" s="191"/>
      <c r="HPJ54" s="191"/>
      <c r="HPK54" s="191"/>
      <c r="HPL54" s="191"/>
      <c r="HPM54" s="191"/>
      <c r="HPN54" s="191"/>
      <c r="HPO54" s="191"/>
      <c r="HPP54" s="191"/>
      <c r="HPQ54" s="191"/>
      <c r="HPR54" s="191"/>
      <c r="HPS54" s="191"/>
      <c r="HPT54" s="191"/>
      <c r="HPU54" s="191"/>
      <c r="HPV54" s="191"/>
      <c r="HPW54" s="191"/>
      <c r="HPX54" s="191"/>
      <c r="HPY54" s="191"/>
      <c r="HPZ54" s="191"/>
      <c r="HQA54" s="191"/>
      <c r="HQB54" s="191"/>
      <c r="HQC54" s="191"/>
      <c r="HQD54" s="191"/>
      <c r="HQE54" s="191"/>
      <c r="HQF54" s="191"/>
      <c r="HQG54" s="191"/>
      <c r="HQH54" s="191"/>
      <c r="HQI54" s="191"/>
      <c r="HQJ54" s="191"/>
      <c r="HQK54" s="191"/>
      <c r="HQL54" s="191"/>
      <c r="HQM54" s="191"/>
      <c r="HQN54" s="191"/>
      <c r="HQO54" s="191"/>
      <c r="HQP54" s="191"/>
      <c r="HQQ54" s="191"/>
      <c r="HQR54" s="191"/>
      <c r="HQS54" s="191"/>
      <c r="HQT54" s="191"/>
      <c r="HQU54" s="191"/>
      <c r="HQV54" s="191"/>
      <c r="HQW54" s="191"/>
      <c r="HQX54" s="191"/>
      <c r="HQY54" s="191"/>
      <c r="HQZ54" s="191"/>
      <c r="HRA54" s="191"/>
      <c r="HRB54" s="191"/>
      <c r="HRC54" s="191"/>
      <c r="HRD54" s="191"/>
      <c r="HRE54" s="191"/>
      <c r="HRF54" s="191"/>
      <c r="HRG54" s="191"/>
      <c r="HRH54" s="191"/>
      <c r="HRI54" s="191"/>
      <c r="HRJ54" s="191"/>
      <c r="HRK54" s="191"/>
      <c r="HRL54" s="191"/>
      <c r="HRM54" s="191"/>
      <c r="HRN54" s="191"/>
      <c r="HRO54" s="191"/>
      <c r="HRP54" s="191"/>
      <c r="HRQ54" s="191"/>
      <c r="HRR54" s="191"/>
      <c r="HRS54" s="191"/>
      <c r="HRT54" s="191"/>
      <c r="HRU54" s="191"/>
      <c r="HRV54" s="191"/>
      <c r="HRW54" s="191"/>
      <c r="HRX54" s="191"/>
      <c r="HRY54" s="191"/>
      <c r="HRZ54" s="191"/>
      <c r="HSA54" s="191"/>
      <c r="HSB54" s="191"/>
      <c r="HSC54" s="191"/>
      <c r="HSD54" s="191"/>
      <c r="HSE54" s="191"/>
      <c r="HSF54" s="191"/>
      <c r="HSG54" s="191"/>
      <c r="HSH54" s="191"/>
      <c r="HSI54" s="191"/>
      <c r="HSJ54" s="191"/>
      <c r="HSK54" s="191"/>
      <c r="HSL54" s="191"/>
      <c r="HSM54" s="191"/>
      <c r="HSN54" s="191"/>
      <c r="HSO54" s="191"/>
      <c r="HSP54" s="191"/>
      <c r="HSQ54" s="191"/>
      <c r="HSR54" s="191"/>
      <c r="HSS54" s="191"/>
      <c r="HST54" s="191"/>
      <c r="HSU54" s="191"/>
      <c r="HSV54" s="191"/>
      <c r="HSW54" s="191"/>
      <c r="HSX54" s="191"/>
      <c r="HSY54" s="191"/>
      <c r="HSZ54" s="191"/>
      <c r="HTA54" s="191"/>
      <c r="HTB54" s="191"/>
      <c r="HTC54" s="191"/>
      <c r="HTD54" s="191"/>
      <c r="HTE54" s="191"/>
      <c r="HTF54" s="191"/>
      <c r="HTG54" s="191"/>
      <c r="HTH54" s="191"/>
      <c r="HTI54" s="191"/>
      <c r="HTJ54" s="191"/>
      <c r="HTK54" s="191"/>
      <c r="HTL54" s="191"/>
      <c r="HTM54" s="191"/>
      <c r="HTN54" s="191"/>
      <c r="HTO54" s="191"/>
      <c r="HTP54" s="191"/>
      <c r="HTQ54" s="191"/>
      <c r="HTR54" s="191"/>
      <c r="HTS54" s="191"/>
      <c r="HTT54" s="191"/>
      <c r="HTU54" s="191"/>
      <c r="HTV54" s="191"/>
      <c r="HTW54" s="191"/>
      <c r="HTX54" s="191"/>
      <c r="HTY54" s="191"/>
      <c r="HTZ54" s="191"/>
      <c r="HUA54" s="191"/>
      <c r="HUB54" s="191"/>
      <c r="HUC54" s="191"/>
      <c r="HUD54" s="191"/>
      <c r="HUE54" s="191"/>
      <c r="HUF54" s="191"/>
      <c r="HUG54" s="191"/>
      <c r="HUH54" s="191"/>
      <c r="HUI54" s="191"/>
      <c r="HUJ54" s="191"/>
      <c r="HUK54" s="191"/>
      <c r="HUL54" s="191"/>
      <c r="HUM54" s="191"/>
      <c r="HUN54" s="191"/>
      <c r="HUO54" s="191"/>
      <c r="HUP54" s="191"/>
      <c r="HUQ54" s="191"/>
      <c r="HUR54" s="191"/>
      <c r="HUS54" s="191"/>
      <c r="HUT54" s="191"/>
      <c r="HUU54" s="191"/>
      <c r="HUV54" s="191"/>
      <c r="HUW54" s="191"/>
      <c r="HUX54" s="191"/>
      <c r="HUY54" s="191"/>
      <c r="HUZ54" s="191"/>
      <c r="HVA54" s="191"/>
      <c r="HVB54" s="191"/>
      <c r="HVC54" s="191"/>
      <c r="HVD54" s="191"/>
      <c r="HVE54" s="191"/>
      <c r="HVF54" s="191"/>
      <c r="HVG54" s="191"/>
      <c r="HVH54" s="191"/>
      <c r="HVI54" s="191"/>
      <c r="HVJ54" s="191"/>
      <c r="HVK54" s="191"/>
      <c r="HVL54" s="191"/>
      <c r="HVM54" s="191"/>
      <c r="HVN54" s="191"/>
      <c r="HVO54" s="191"/>
      <c r="HVP54" s="191"/>
      <c r="HVQ54" s="191"/>
      <c r="HVR54" s="191"/>
      <c r="HVS54" s="191"/>
      <c r="HVT54" s="191"/>
      <c r="HVU54" s="191"/>
      <c r="HVV54" s="191"/>
      <c r="HVW54" s="191"/>
      <c r="HVX54" s="191"/>
      <c r="HVY54" s="191"/>
      <c r="HVZ54" s="191"/>
      <c r="HWA54" s="191"/>
      <c r="HWB54" s="191"/>
      <c r="HWC54" s="191"/>
      <c r="HWD54" s="191"/>
      <c r="HWE54" s="191"/>
      <c r="HWF54" s="191"/>
      <c r="HWG54" s="191"/>
      <c r="HWH54" s="191"/>
      <c r="HWI54" s="191"/>
      <c r="HWJ54" s="191"/>
      <c r="HWK54" s="191"/>
      <c r="HWL54" s="191"/>
      <c r="HWM54" s="191"/>
      <c r="HWN54" s="191"/>
      <c r="HWO54" s="191"/>
      <c r="HWP54" s="191"/>
      <c r="HWQ54" s="191"/>
      <c r="HWR54" s="191"/>
      <c r="HWS54" s="191"/>
      <c r="HWT54" s="191"/>
      <c r="HWU54" s="191"/>
      <c r="HWV54" s="191"/>
      <c r="HWW54" s="191"/>
      <c r="HWX54" s="191"/>
      <c r="HWY54" s="191"/>
      <c r="HWZ54" s="191"/>
      <c r="HXA54" s="191"/>
      <c r="HXB54" s="191"/>
      <c r="HXC54" s="191"/>
      <c r="HXD54" s="191"/>
      <c r="HXE54" s="191"/>
      <c r="HXF54" s="191"/>
      <c r="HXG54" s="191"/>
      <c r="HXH54" s="191"/>
      <c r="HXI54" s="191"/>
      <c r="HXJ54" s="191"/>
      <c r="HXK54" s="191"/>
      <c r="HXL54" s="191"/>
      <c r="HXM54" s="191"/>
      <c r="HXN54" s="191"/>
      <c r="HXO54" s="191"/>
      <c r="HXP54" s="191"/>
      <c r="HXQ54" s="191"/>
      <c r="HXR54" s="191"/>
      <c r="HXS54" s="191"/>
      <c r="HXT54" s="191"/>
      <c r="HXU54" s="191"/>
      <c r="HXV54" s="191"/>
      <c r="HXW54" s="191"/>
      <c r="HXX54" s="191"/>
      <c r="HXY54" s="191"/>
      <c r="HXZ54" s="191"/>
      <c r="HYA54" s="191"/>
      <c r="HYB54" s="191"/>
      <c r="HYC54" s="191"/>
      <c r="HYD54" s="191"/>
      <c r="HYE54" s="191"/>
      <c r="HYF54" s="191"/>
      <c r="HYG54" s="191"/>
      <c r="HYH54" s="191"/>
      <c r="HYI54" s="191"/>
      <c r="HYJ54" s="191"/>
      <c r="HYK54" s="191"/>
      <c r="HYL54" s="191"/>
      <c r="HYM54" s="191"/>
      <c r="HYN54" s="191"/>
      <c r="HYO54" s="191"/>
      <c r="HYP54" s="191"/>
      <c r="HYQ54" s="191"/>
      <c r="HYR54" s="191"/>
      <c r="HYS54" s="191"/>
      <c r="HYT54" s="191"/>
      <c r="HYU54" s="191"/>
      <c r="HYV54" s="191"/>
      <c r="HYW54" s="191"/>
      <c r="HYX54" s="191"/>
      <c r="HYY54" s="191"/>
      <c r="HYZ54" s="191"/>
      <c r="HZA54" s="191"/>
      <c r="HZB54" s="191"/>
      <c r="HZC54" s="191"/>
      <c r="HZD54" s="191"/>
      <c r="HZE54" s="191"/>
      <c r="HZF54" s="191"/>
      <c r="HZG54" s="191"/>
      <c r="HZH54" s="191"/>
      <c r="HZI54" s="191"/>
      <c r="HZJ54" s="191"/>
      <c r="HZK54" s="191"/>
      <c r="HZL54" s="191"/>
      <c r="HZM54" s="191"/>
      <c r="HZN54" s="191"/>
      <c r="HZO54" s="191"/>
      <c r="HZP54" s="191"/>
      <c r="HZQ54" s="191"/>
      <c r="HZR54" s="191"/>
      <c r="HZS54" s="191"/>
      <c r="HZT54" s="191"/>
      <c r="HZU54" s="191"/>
      <c r="HZV54" s="191"/>
      <c r="HZW54" s="191"/>
      <c r="HZX54" s="191"/>
      <c r="HZY54" s="191"/>
      <c r="HZZ54" s="191"/>
      <c r="IAA54" s="191"/>
      <c r="IAB54" s="191"/>
      <c r="IAC54" s="191"/>
      <c r="IAD54" s="191"/>
      <c r="IAE54" s="191"/>
      <c r="IAF54" s="191"/>
      <c r="IAG54" s="191"/>
      <c r="IAH54" s="191"/>
      <c r="IAI54" s="191"/>
      <c r="IAJ54" s="191"/>
      <c r="IAK54" s="191"/>
      <c r="IAL54" s="191"/>
      <c r="IAM54" s="191"/>
      <c r="IAN54" s="191"/>
      <c r="IAO54" s="191"/>
      <c r="IAP54" s="191"/>
      <c r="IAQ54" s="191"/>
      <c r="IAR54" s="191"/>
      <c r="IAS54" s="191"/>
      <c r="IAT54" s="191"/>
      <c r="IAU54" s="191"/>
      <c r="IAV54" s="191"/>
      <c r="IAW54" s="191"/>
      <c r="IAX54" s="191"/>
      <c r="IAY54" s="191"/>
      <c r="IAZ54" s="191"/>
      <c r="IBA54" s="191"/>
      <c r="IBB54" s="191"/>
      <c r="IBC54" s="191"/>
      <c r="IBD54" s="191"/>
      <c r="IBE54" s="191"/>
      <c r="IBF54" s="191"/>
      <c r="IBG54" s="191"/>
      <c r="IBH54" s="191"/>
      <c r="IBI54" s="191"/>
      <c r="IBJ54" s="191"/>
      <c r="IBK54" s="191"/>
      <c r="IBL54" s="191"/>
      <c r="IBM54" s="191"/>
      <c r="IBN54" s="191"/>
      <c r="IBO54" s="191"/>
      <c r="IBP54" s="191"/>
      <c r="IBQ54" s="191"/>
      <c r="IBR54" s="191"/>
      <c r="IBS54" s="191"/>
      <c r="IBT54" s="191"/>
      <c r="IBU54" s="191"/>
      <c r="IBV54" s="191"/>
      <c r="IBW54" s="191"/>
      <c r="IBX54" s="191"/>
      <c r="IBY54" s="191"/>
      <c r="IBZ54" s="191"/>
      <c r="ICA54" s="191"/>
      <c r="ICB54" s="191"/>
      <c r="ICC54" s="191"/>
      <c r="ICD54" s="191"/>
      <c r="ICE54" s="191"/>
      <c r="ICF54" s="191"/>
      <c r="ICG54" s="191"/>
      <c r="ICH54" s="191"/>
      <c r="ICI54" s="191"/>
      <c r="ICJ54" s="191"/>
      <c r="ICK54" s="191"/>
      <c r="ICL54" s="191"/>
      <c r="ICM54" s="191"/>
      <c r="ICN54" s="191"/>
      <c r="ICO54" s="191"/>
      <c r="ICP54" s="191"/>
      <c r="ICQ54" s="191"/>
      <c r="ICR54" s="191"/>
      <c r="ICS54" s="191"/>
      <c r="ICT54" s="191"/>
      <c r="ICU54" s="191"/>
      <c r="ICV54" s="191"/>
      <c r="ICW54" s="191"/>
      <c r="ICX54" s="191"/>
      <c r="ICY54" s="191"/>
      <c r="ICZ54" s="191"/>
      <c r="IDA54" s="191"/>
      <c r="IDB54" s="191"/>
      <c r="IDC54" s="191"/>
      <c r="IDD54" s="191"/>
      <c r="IDE54" s="191"/>
      <c r="IDF54" s="191"/>
      <c r="IDG54" s="191"/>
      <c r="IDH54" s="191"/>
      <c r="IDI54" s="191"/>
      <c r="IDJ54" s="191"/>
      <c r="IDK54" s="191"/>
      <c r="IDL54" s="191"/>
      <c r="IDM54" s="191"/>
      <c r="IDN54" s="191"/>
      <c r="IDO54" s="191"/>
      <c r="IDP54" s="191"/>
      <c r="IDQ54" s="191"/>
      <c r="IDR54" s="191"/>
      <c r="IDS54" s="191"/>
      <c r="IDT54" s="191"/>
      <c r="IDU54" s="191"/>
      <c r="IDV54" s="191"/>
      <c r="IDW54" s="191"/>
      <c r="IDX54" s="191"/>
      <c r="IDY54" s="191"/>
      <c r="IDZ54" s="191"/>
      <c r="IEA54" s="191"/>
      <c r="IEB54" s="191"/>
      <c r="IEC54" s="191"/>
      <c r="IED54" s="191"/>
      <c r="IEE54" s="191"/>
      <c r="IEF54" s="191"/>
      <c r="IEG54" s="191"/>
      <c r="IEH54" s="191"/>
      <c r="IEI54" s="191"/>
      <c r="IEJ54" s="191"/>
      <c r="IEK54" s="191"/>
      <c r="IEL54" s="191"/>
      <c r="IEM54" s="191"/>
      <c r="IEN54" s="191"/>
      <c r="IEO54" s="191"/>
      <c r="IEP54" s="191"/>
      <c r="IEQ54" s="191"/>
      <c r="IER54" s="191"/>
      <c r="IES54" s="191"/>
      <c r="IET54" s="191"/>
      <c r="IEU54" s="191"/>
      <c r="IEV54" s="191"/>
      <c r="IEW54" s="191"/>
      <c r="IEX54" s="191"/>
      <c r="IEY54" s="191"/>
      <c r="IEZ54" s="191"/>
      <c r="IFA54" s="191"/>
      <c r="IFB54" s="191"/>
      <c r="IFC54" s="191"/>
      <c r="IFD54" s="191"/>
      <c r="IFE54" s="191"/>
      <c r="IFF54" s="191"/>
      <c r="IFG54" s="191"/>
      <c r="IFH54" s="191"/>
      <c r="IFI54" s="191"/>
      <c r="IFJ54" s="191"/>
      <c r="IFK54" s="191"/>
      <c r="IFL54" s="191"/>
      <c r="IFM54" s="191"/>
      <c r="IFN54" s="191"/>
      <c r="IFO54" s="191"/>
      <c r="IFP54" s="191"/>
      <c r="IFQ54" s="191"/>
      <c r="IFR54" s="191"/>
      <c r="IFS54" s="191"/>
      <c r="IFT54" s="191"/>
      <c r="IFU54" s="191"/>
      <c r="IFV54" s="191"/>
      <c r="IFW54" s="191"/>
      <c r="IFX54" s="191"/>
      <c r="IFY54" s="191"/>
      <c r="IFZ54" s="191"/>
      <c r="IGA54" s="191"/>
      <c r="IGB54" s="191"/>
      <c r="IGC54" s="191"/>
      <c r="IGD54" s="191"/>
      <c r="IGE54" s="191"/>
      <c r="IGF54" s="191"/>
      <c r="IGG54" s="191"/>
      <c r="IGH54" s="191"/>
      <c r="IGI54" s="191"/>
      <c r="IGJ54" s="191"/>
      <c r="IGK54" s="191"/>
      <c r="IGL54" s="191"/>
      <c r="IGM54" s="191"/>
      <c r="IGN54" s="191"/>
      <c r="IGO54" s="191"/>
      <c r="IGP54" s="191"/>
      <c r="IGQ54" s="191"/>
      <c r="IGR54" s="191"/>
      <c r="IGS54" s="191"/>
      <c r="IGT54" s="191"/>
      <c r="IGU54" s="191"/>
      <c r="IGV54" s="191"/>
      <c r="IGW54" s="191"/>
      <c r="IGX54" s="191"/>
      <c r="IGY54" s="191"/>
      <c r="IGZ54" s="191"/>
      <c r="IHA54" s="191"/>
      <c r="IHB54" s="191"/>
      <c r="IHC54" s="191"/>
      <c r="IHD54" s="191"/>
      <c r="IHE54" s="191"/>
      <c r="IHF54" s="191"/>
      <c r="IHG54" s="191"/>
      <c r="IHH54" s="191"/>
      <c r="IHI54" s="191"/>
      <c r="IHJ54" s="191"/>
      <c r="IHK54" s="191"/>
      <c r="IHL54" s="191"/>
      <c r="IHM54" s="191"/>
      <c r="IHN54" s="191"/>
      <c r="IHO54" s="191"/>
      <c r="IHP54" s="191"/>
      <c r="IHQ54" s="191"/>
      <c r="IHR54" s="191"/>
      <c r="IHS54" s="191"/>
      <c r="IHT54" s="191"/>
      <c r="IHU54" s="191"/>
      <c r="IHV54" s="191"/>
      <c r="IHW54" s="191"/>
      <c r="IHX54" s="191"/>
      <c r="IHY54" s="191"/>
      <c r="IHZ54" s="191"/>
      <c r="IIA54" s="191"/>
      <c r="IIB54" s="191"/>
      <c r="IIC54" s="191"/>
      <c r="IID54" s="191"/>
      <c r="IIE54" s="191"/>
      <c r="IIF54" s="191"/>
      <c r="IIG54" s="191"/>
      <c r="IIH54" s="191"/>
      <c r="III54" s="191"/>
      <c r="IIJ54" s="191"/>
      <c r="IIK54" s="191"/>
      <c r="IIL54" s="191"/>
      <c r="IIM54" s="191"/>
      <c r="IIN54" s="191"/>
      <c r="IIO54" s="191"/>
      <c r="IIP54" s="191"/>
      <c r="IIQ54" s="191"/>
      <c r="IIR54" s="191"/>
      <c r="IIS54" s="191"/>
      <c r="IIT54" s="191"/>
      <c r="IIU54" s="191"/>
      <c r="IIV54" s="191"/>
      <c r="IIW54" s="191"/>
      <c r="IIX54" s="191"/>
      <c r="IIY54" s="191"/>
      <c r="IIZ54" s="191"/>
      <c r="IJA54" s="191"/>
      <c r="IJB54" s="191"/>
      <c r="IJC54" s="191"/>
      <c r="IJD54" s="191"/>
      <c r="IJE54" s="191"/>
      <c r="IJF54" s="191"/>
      <c r="IJG54" s="191"/>
      <c r="IJH54" s="191"/>
      <c r="IJI54" s="191"/>
      <c r="IJJ54" s="191"/>
      <c r="IJK54" s="191"/>
      <c r="IJL54" s="191"/>
      <c r="IJM54" s="191"/>
      <c r="IJN54" s="191"/>
      <c r="IJO54" s="191"/>
      <c r="IJP54" s="191"/>
      <c r="IJQ54" s="191"/>
      <c r="IJR54" s="191"/>
      <c r="IJS54" s="191"/>
      <c r="IJT54" s="191"/>
      <c r="IJU54" s="191"/>
      <c r="IJV54" s="191"/>
      <c r="IJW54" s="191"/>
      <c r="IJX54" s="191"/>
      <c r="IJY54" s="191"/>
      <c r="IJZ54" s="191"/>
      <c r="IKA54" s="191"/>
      <c r="IKB54" s="191"/>
      <c r="IKC54" s="191"/>
      <c r="IKD54" s="191"/>
      <c r="IKE54" s="191"/>
      <c r="IKF54" s="191"/>
      <c r="IKG54" s="191"/>
      <c r="IKH54" s="191"/>
      <c r="IKI54" s="191"/>
      <c r="IKJ54" s="191"/>
      <c r="IKK54" s="191"/>
      <c r="IKL54" s="191"/>
      <c r="IKM54" s="191"/>
      <c r="IKN54" s="191"/>
      <c r="IKO54" s="191"/>
      <c r="IKP54" s="191"/>
      <c r="IKQ54" s="191"/>
      <c r="IKR54" s="191"/>
      <c r="IKS54" s="191"/>
      <c r="IKT54" s="191"/>
      <c r="IKU54" s="191"/>
      <c r="IKV54" s="191"/>
      <c r="IKW54" s="191"/>
      <c r="IKX54" s="191"/>
      <c r="IKY54" s="191"/>
      <c r="IKZ54" s="191"/>
      <c r="ILA54" s="191"/>
      <c r="ILB54" s="191"/>
      <c r="ILC54" s="191"/>
      <c r="ILD54" s="191"/>
      <c r="ILE54" s="191"/>
      <c r="ILF54" s="191"/>
      <c r="ILG54" s="191"/>
      <c r="ILH54" s="191"/>
      <c r="ILI54" s="191"/>
      <c r="ILJ54" s="191"/>
      <c r="ILK54" s="191"/>
      <c r="ILL54" s="191"/>
      <c r="ILM54" s="191"/>
      <c r="ILN54" s="191"/>
      <c r="ILO54" s="191"/>
      <c r="ILP54" s="191"/>
      <c r="ILQ54" s="191"/>
      <c r="ILR54" s="191"/>
      <c r="ILS54" s="191"/>
      <c r="ILT54" s="191"/>
      <c r="ILU54" s="191"/>
      <c r="ILV54" s="191"/>
      <c r="ILW54" s="191"/>
      <c r="ILX54" s="191"/>
      <c r="ILY54" s="191"/>
      <c r="ILZ54" s="191"/>
      <c r="IMA54" s="191"/>
      <c r="IMB54" s="191"/>
      <c r="IMC54" s="191"/>
      <c r="IMD54" s="191"/>
      <c r="IME54" s="191"/>
      <c r="IMF54" s="191"/>
      <c r="IMG54" s="191"/>
      <c r="IMH54" s="191"/>
      <c r="IMI54" s="191"/>
      <c r="IMJ54" s="191"/>
      <c r="IMK54" s="191"/>
      <c r="IML54" s="191"/>
      <c r="IMM54" s="191"/>
      <c r="IMN54" s="191"/>
      <c r="IMO54" s="191"/>
      <c r="IMP54" s="191"/>
      <c r="IMQ54" s="191"/>
      <c r="IMR54" s="191"/>
      <c r="IMS54" s="191"/>
      <c r="IMT54" s="191"/>
      <c r="IMU54" s="191"/>
      <c r="IMV54" s="191"/>
      <c r="IMW54" s="191"/>
      <c r="IMX54" s="191"/>
      <c r="IMY54" s="191"/>
      <c r="IMZ54" s="191"/>
      <c r="INA54" s="191"/>
      <c r="INB54" s="191"/>
      <c r="INC54" s="191"/>
      <c r="IND54" s="191"/>
      <c r="INE54" s="191"/>
      <c r="INF54" s="191"/>
      <c r="ING54" s="191"/>
      <c r="INH54" s="191"/>
      <c r="INI54" s="191"/>
      <c r="INJ54" s="191"/>
      <c r="INK54" s="191"/>
      <c r="INL54" s="191"/>
      <c r="INM54" s="191"/>
      <c r="INN54" s="191"/>
      <c r="INO54" s="191"/>
      <c r="INP54" s="191"/>
      <c r="INQ54" s="191"/>
      <c r="INR54" s="191"/>
      <c r="INS54" s="191"/>
      <c r="INT54" s="191"/>
      <c r="INU54" s="191"/>
      <c r="INV54" s="191"/>
      <c r="INW54" s="191"/>
      <c r="INX54" s="191"/>
      <c r="INY54" s="191"/>
      <c r="INZ54" s="191"/>
      <c r="IOA54" s="191"/>
      <c r="IOB54" s="191"/>
      <c r="IOC54" s="191"/>
      <c r="IOD54" s="191"/>
      <c r="IOE54" s="191"/>
      <c r="IOF54" s="191"/>
      <c r="IOG54" s="191"/>
      <c r="IOH54" s="191"/>
      <c r="IOI54" s="191"/>
      <c r="IOJ54" s="191"/>
      <c r="IOK54" s="191"/>
      <c r="IOL54" s="191"/>
      <c r="IOM54" s="191"/>
      <c r="ION54" s="191"/>
      <c r="IOO54" s="191"/>
      <c r="IOP54" s="191"/>
      <c r="IOQ54" s="191"/>
      <c r="IOR54" s="191"/>
      <c r="IOS54" s="191"/>
      <c r="IOT54" s="191"/>
      <c r="IOU54" s="191"/>
      <c r="IOV54" s="191"/>
      <c r="IOW54" s="191"/>
      <c r="IOX54" s="191"/>
      <c r="IOY54" s="191"/>
      <c r="IOZ54" s="191"/>
      <c r="IPA54" s="191"/>
      <c r="IPB54" s="191"/>
      <c r="IPC54" s="191"/>
      <c r="IPD54" s="191"/>
      <c r="IPE54" s="191"/>
      <c r="IPF54" s="191"/>
      <c r="IPG54" s="191"/>
      <c r="IPH54" s="191"/>
      <c r="IPI54" s="191"/>
      <c r="IPJ54" s="191"/>
      <c r="IPK54" s="191"/>
      <c r="IPL54" s="191"/>
      <c r="IPM54" s="191"/>
      <c r="IPN54" s="191"/>
      <c r="IPO54" s="191"/>
      <c r="IPP54" s="191"/>
      <c r="IPQ54" s="191"/>
      <c r="IPR54" s="191"/>
      <c r="IPS54" s="191"/>
      <c r="IPT54" s="191"/>
      <c r="IPU54" s="191"/>
      <c r="IPV54" s="191"/>
      <c r="IPW54" s="191"/>
      <c r="IPX54" s="191"/>
      <c r="IPY54" s="191"/>
      <c r="IPZ54" s="191"/>
      <c r="IQA54" s="191"/>
      <c r="IQB54" s="191"/>
      <c r="IQC54" s="191"/>
      <c r="IQD54" s="191"/>
      <c r="IQE54" s="191"/>
      <c r="IQF54" s="191"/>
      <c r="IQG54" s="191"/>
      <c r="IQH54" s="191"/>
      <c r="IQI54" s="191"/>
      <c r="IQJ54" s="191"/>
      <c r="IQK54" s="191"/>
      <c r="IQL54" s="191"/>
      <c r="IQM54" s="191"/>
      <c r="IQN54" s="191"/>
      <c r="IQO54" s="191"/>
      <c r="IQP54" s="191"/>
      <c r="IQQ54" s="191"/>
      <c r="IQR54" s="191"/>
      <c r="IQS54" s="191"/>
      <c r="IQT54" s="191"/>
      <c r="IQU54" s="191"/>
      <c r="IQV54" s="191"/>
      <c r="IQW54" s="191"/>
      <c r="IQX54" s="191"/>
      <c r="IQY54" s="191"/>
      <c r="IQZ54" s="191"/>
      <c r="IRA54" s="191"/>
      <c r="IRB54" s="191"/>
      <c r="IRC54" s="191"/>
      <c r="IRD54" s="191"/>
      <c r="IRE54" s="191"/>
      <c r="IRF54" s="191"/>
      <c r="IRG54" s="191"/>
      <c r="IRH54" s="191"/>
      <c r="IRI54" s="191"/>
      <c r="IRJ54" s="191"/>
      <c r="IRK54" s="191"/>
      <c r="IRL54" s="191"/>
      <c r="IRM54" s="191"/>
      <c r="IRN54" s="191"/>
      <c r="IRO54" s="191"/>
      <c r="IRP54" s="191"/>
      <c r="IRQ54" s="191"/>
      <c r="IRR54" s="191"/>
      <c r="IRS54" s="191"/>
      <c r="IRT54" s="191"/>
      <c r="IRU54" s="191"/>
      <c r="IRV54" s="191"/>
      <c r="IRW54" s="191"/>
      <c r="IRX54" s="191"/>
      <c r="IRY54" s="191"/>
      <c r="IRZ54" s="191"/>
      <c r="ISA54" s="191"/>
      <c r="ISB54" s="191"/>
      <c r="ISC54" s="191"/>
      <c r="ISD54" s="191"/>
      <c r="ISE54" s="191"/>
      <c r="ISF54" s="191"/>
      <c r="ISG54" s="191"/>
      <c r="ISH54" s="191"/>
      <c r="ISI54" s="191"/>
      <c r="ISJ54" s="191"/>
      <c r="ISK54" s="191"/>
      <c r="ISL54" s="191"/>
      <c r="ISM54" s="191"/>
      <c r="ISN54" s="191"/>
      <c r="ISO54" s="191"/>
      <c r="ISP54" s="191"/>
      <c r="ISQ54" s="191"/>
      <c r="ISR54" s="191"/>
      <c r="ISS54" s="191"/>
      <c r="IST54" s="191"/>
      <c r="ISU54" s="191"/>
      <c r="ISV54" s="191"/>
      <c r="ISW54" s="191"/>
      <c r="ISX54" s="191"/>
      <c r="ISY54" s="191"/>
      <c r="ISZ54" s="191"/>
      <c r="ITA54" s="191"/>
      <c r="ITB54" s="191"/>
      <c r="ITC54" s="191"/>
      <c r="ITD54" s="191"/>
      <c r="ITE54" s="191"/>
      <c r="ITF54" s="191"/>
      <c r="ITG54" s="191"/>
      <c r="ITH54" s="191"/>
      <c r="ITI54" s="191"/>
      <c r="ITJ54" s="191"/>
      <c r="ITK54" s="191"/>
      <c r="ITL54" s="191"/>
      <c r="ITM54" s="191"/>
      <c r="ITN54" s="191"/>
      <c r="ITO54" s="191"/>
      <c r="ITP54" s="191"/>
      <c r="ITQ54" s="191"/>
      <c r="ITR54" s="191"/>
      <c r="ITS54" s="191"/>
      <c r="ITT54" s="191"/>
      <c r="ITU54" s="191"/>
      <c r="ITV54" s="191"/>
      <c r="ITW54" s="191"/>
      <c r="ITX54" s="191"/>
      <c r="ITY54" s="191"/>
      <c r="ITZ54" s="191"/>
      <c r="IUA54" s="191"/>
      <c r="IUB54" s="191"/>
      <c r="IUC54" s="191"/>
      <c r="IUD54" s="191"/>
      <c r="IUE54" s="191"/>
      <c r="IUF54" s="191"/>
      <c r="IUG54" s="191"/>
      <c r="IUH54" s="191"/>
      <c r="IUI54" s="191"/>
      <c r="IUJ54" s="191"/>
      <c r="IUK54" s="191"/>
      <c r="IUL54" s="191"/>
      <c r="IUM54" s="191"/>
      <c r="IUN54" s="191"/>
      <c r="IUO54" s="191"/>
      <c r="IUP54" s="191"/>
      <c r="IUQ54" s="191"/>
      <c r="IUR54" s="191"/>
      <c r="IUS54" s="191"/>
      <c r="IUT54" s="191"/>
      <c r="IUU54" s="191"/>
      <c r="IUV54" s="191"/>
      <c r="IUW54" s="191"/>
      <c r="IUX54" s="191"/>
      <c r="IUY54" s="191"/>
      <c r="IUZ54" s="191"/>
      <c r="IVA54" s="191"/>
      <c r="IVB54" s="191"/>
      <c r="IVC54" s="191"/>
      <c r="IVD54" s="191"/>
      <c r="IVE54" s="191"/>
      <c r="IVF54" s="191"/>
      <c r="IVG54" s="191"/>
      <c r="IVH54" s="191"/>
      <c r="IVI54" s="191"/>
      <c r="IVJ54" s="191"/>
      <c r="IVK54" s="191"/>
      <c r="IVL54" s="191"/>
      <c r="IVM54" s="191"/>
      <c r="IVN54" s="191"/>
      <c r="IVO54" s="191"/>
      <c r="IVP54" s="191"/>
      <c r="IVQ54" s="191"/>
      <c r="IVR54" s="191"/>
      <c r="IVS54" s="191"/>
      <c r="IVT54" s="191"/>
      <c r="IVU54" s="191"/>
      <c r="IVV54" s="191"/>
      <c r="IVW54" s="191"/>
      <c r="IVX54" s="191"/>
      <c r="IVY54" s="191"/>
      <c r="IVZ54" s="191"/>
      <c r="IWA54" s="191"/>
      <c r="IWB54" s="191"/>
      <c r="IWC54" s="191"/>
      <c r="IWD54" s="191"/>
      <c r="IWE54" s="191"/>
      <c r="IWF54" s="191"/>
      <c r="IWG54" s="191"/>
      <c r="IWH54" s="191"/>
      <c r="IWI54" s="191"/>
      <c r="IWJ54" s="191"/>
      <c r="IWK54" s="191"/>
      <c r="IWL54" s="191"/>
      <c r="IWM54" s="191"/>
      <c r="IWN54" s="191"/>
      <c r="IWO54" s="191"/>
      <c r="IWP54" s="191"/>
      <c r="IWQ54" s="191"/>
      <c r="IWR54" s="191"/>
      <c r="IWS54" s="191"/>
      <c r="IWT54" s="191"/>
      <c r="IWU54" s="191"/>
      <c r="IWV54" s="191"/>
      <c r="IWW54" s="191"/>
      <c r="IWX54" s="191"/>
      <c r="IWY54" s="191"/>
      <c r="IWZ54" s="191"/>
      <c r="IXA54" s="191"/>
      <c r="IXB54" s="191"/>
      <c r="IXC54" s="191"/>
      <c r="IXD54" s="191"/>
      <c r="IXE54" s="191"/>
      <c r="IXF54" s="191"/>
      <c r="IXG54" s="191"/>
      <c r="IXH54" s="191"/>
      <c r="IXI54" s="191"/>
      <c r="IXJ54" s="191"/>
      <c r="IXK54" s="191"/>
      <c r="IXL54" s="191"/>
      <c r="IXM54" s="191"/>
      <c r="IXN54" s="191"/>
      <c r="IXO54" s="191"/>
      <c r="IXP54" s="191"/>
      <c r="IXQ54" s="191"/>
      <c r="IXR54" s="191"/>
      <c r="IXS54" s="191"/>
      <c r="IXT54" s="191"/>
      <c r="IXU54" s="191"/>
      <c r="IXV54" s="191"/>
      <c r="IXW54" s="191"/>
      <c r="IXX54" s="191"/>
      <c r="IXY54" s="191"/>
      <c r="IXZ54" s="191"/>
      <c r="IYA54" s="191"/>
      <c r="IYB54" s="191"/>
      <c r="IYC54" s="191"/>
      <c r="IYD54" s="191"/>
      <c r="IYE54" s="191"/>
      <c r="IYF54" s="191"/>
      <c r="IYG54" s="191"/>
      <c r="IYH54" s="191"/>
      <c r="IYI54" s="191"/>
      <c r="IYJ54" s="191"/>
      <c r="IYK54" s="191"/>
      <c r="IYL54" s="191"/>
      <c r="IYM54" s="191"/>
      <c r="IYN54" s="191"/>
      <c r="IYO54" s="191"/>
      <c r="IYP54" s="191"/>
      <c r="IYQ54" s="191"/>
      <c r="IYR54" s="191"/>
      <c r="IYS54" s="191"/>
      <c r="IYT54" s="191"/>
      <c r="IYU54" s="191"/>
      <c r="IYV54" s="191"/>
      <c r="IYW54" s="191"/>
      <c r="IYX54" s="191"/>
      <c r="IYY54" s="191"/>
      <c r="IYZ54" s="191"/>
      <c r="IZA54" s="191"/>
      <c r="IZB54" s="191"/>
      <c r="IZC54" s="191"/>
      <c r="IZD54" s="191"/>
      <c r="IZE54" s="191"/>
      <c r="IZF54" s="191"/>
      <c r="IZG54" s="191"/>
      <c r="IZH54" s="191"/>
      <c r="IZI54" s="191"/>
      <c r="IZJ54" s="191"/>
      <c r="IZK54" s="191"/>
      <c r="IZL54" s="191"/>
      <c r="IZM54" s="191"/>
      <c r="IZN54" s="191"/>
      <c r="IZO54" s="191"/>
      <c r="IZP54" s="191"/>
      <c r="IZQ54" s="191"/>
      <c r="IZR54" s="191"/>
      <c r="IZS54" s="191"/>
      <c r="IZT54" s="191"/>
      <c r="IZU54" s="191"/>
      <c r="IZV54" s="191"/>
      <c r="IZW54" s="191"/>
      <c r="IZX54" s="191"/>
      <c r="IZY54" s="191"/>
      <c r="IZZ54" s="191"/>
      <c r="JAA54" s="191"/>
      <c r="JAB54" s="191"/>
      <c r="JAC54" s="191"/>
      <c r="JAD54" s="191"/>
      <c r="JAE54" s="191"/>
      <c r="JAF54" s="191"/>
      <c r="JAG54" s="191"/>
      <c r="JAH54" s="191"/>
      <c r="JAI54" s="191"/>
      <c r="JAJ54" s="191"/>
      <c r="JAK54" s="191"/>
      <c r="JAL54" s="191"/>
      <c r="JAM54" s="191"/>
      <c r="JAN54" s="191"/>
      <c r="JAO54" s="191"/>
      <c r="JAP54" s="191"/>
      <c r="JAQ54" s="191"/>
      <c r="JAR54" s="191"/>
      <c r="JAS54" s="191"/>
      <c r="JAT54" s="191"/>
      <c r="JAU54" s="191"/>
      <c r="JAV54" s="191"/>
      <c r="JAW54" s="191"/>
      <c r="JAX54" s="191"/>
      <c r="JAY54" s="191"/>
      <c r="JAZ54" s="191"/>
      <c r="JBA54" s="191"/>
      <c r="JBB54" s="191"/>
      <c r="JBC54" s="191"/>
      <c r="JBD54" s="191"/>
      <c r="JBE54" s="191"/>
      <c r="JBF54" s="191"/>
      <c r="JBG54" s="191"/>
      <c r="JBH54" s="191"/>
      <c r="JBI54" s="191"/>
      <c r="JBJ54" s="191"/>
      <c r="JBK54" s="191"/>
      <c r="JBL54" s="191"/>
      <c r="JBM54" s="191"/>
      <c r="JBN54" s="191"/>
      <c r="JBO54" s="191"/>
      <c r="JBP54" s="191"/>
      <c r="JBQ54" s="191"/>
      <c r="JBR54" s="191"/>
      <c r="JBS54" s="191"/>
      <c r="JBT54" s="191"/>
      <c r="JBU54" s="191"/>
      <c r="JBV54" s="191"/>
      <c r="JBW54" s="191"/>
      <c r="JBX54" s="191"/>
      <c r="JBY54" s="191"/>
      <c r="JBZ54" s="191"/>
      <c r="JCA54" s="191"/>
      <c r="JCB54" s="191"/>
      <c r="JCC54" s="191"/>
      <c r="JCD54" s="191"/>
      <c r="JCE54" s="191"/>
      <c r="JCF54" s="191"/>
      <c r="JCG54" s="191"/>
      <c r="JCH54" s="191"/>
      <c r="JCI54" s="191"/>
      <c r="JCJ54" s="191"/>
      <c r="JCK54" s="191"/>
      <c r="JCL54" s="191"/>
      <c r="JCM54" s="191"/>
      <c r="JCN54" s="191"/>
      <c r="JCO54" s="191"/>
      <c r="JCP54" s="191"/>
      <c r="JCQ54" s="191"/>
      <c r="JCR54" s="191"/>
      <c r="JCS54" s="191"/>
      <c r="JCT54" s="191"/>
      <c r="JCU54" s="191"/>
      <c r="JCV54" s="191"/>
      <c r="JCW54" s="191"/>
      <c r="JCX54" s="191"/>
      <c r="JCY54" s="191"/>
      <c r="JCZ54" s="191"/>
      <c r="JDA54" s="191"/>
      <c r="JDB54" s="191"/>
      <c r="JDC54" s="191"/>
      <c r="JDD54" s="191"/>
      <c r="JDE54" s="191"/>
      <c r="JDF54" s="191"/>
      <c r="JDG54" s="191"/>
      <c r="JDH54" s="191"/>
      <c r="JDI54" s="191"/>
      <c r="JDJ54" s="191"/>
      <c r="JDK54" s="191"/>
      <c r="JDL54" s="191"/>
      <c r="JDM54" s="191"/>
      <c r="JDN54" s="191"/>
      <c r="JDO54" s="191"/>
      <c r="JDP54" s="191"/>
      <c r="JDQ54" s="191"/>
      <c r="JDR54" s="191"/>
      <c r="JDS54" s="191"/>
      <c r="JDT54" s="191"/>
      <c r="JDU54" s="191"/>
      <c r="JDV54" s="191"/>
      <c r="JDW54" s="191"/>
      <c r="JDX54" s="191"/>
      <c r="JDY54" s="191"/>
      <c r="JDZ54" s="191"/>
      <c r="JEA54" s="191"/>
      <c r="JEB54" s="191"/>
      <c r="JEC54" s="191"/>
      <c r="JED54" s="191"/>
      <c r="JEE54" s="191"/>
      <c r="JEF54" s="191"/>
      <c r="JEG54" s="191"/>
      <c r="JEH54" s="191"/>
      <c r="JEI54" s="191"/>
      <c r="JEJ54" s="191"/>
      <c r="JEK54" s="191"/>
      <c r="JEL54" s="191"/>
      <c r="JEM54" s="191"/>
      <c r="JEN54" s="191"/>
      <c r="JEO54" s="191"/>
      <c r="JEP54" s="191"/>
      <c r="JEQ54" s="191"/>
      <c r="JER54" s="191"/>
      <c r="JES54" s="191"/>
      <c r="JET54" s="191"/>
      <c r="JEU54" s="191"/>
      <c r="JEV54" s="191"/>
      <c r="JEW54" s="191"/>
      <c r="JEX54" s="191"/>
      <c r="JEY54" s="191"/>
      <c r="JEZ54" s="191"/>
      <c r="JFA54" s="191"/>
      <c r="JFB54" s="191"/>
      <c r="JFC54" s="191"/>
      <c r="JFD54" s="191"/>
      <c r="JFE54" s="191"/>
      <c r="JFF54" s="191"/>
      <c r="JFG54" s="191"/>
      <c r="JFH54" s="191"/>
      <c r="JFI54" s="191"/>
      <c r="JFJ54" s="191"/>
      <c r="JFK54" s="191"/>
      <c r="JFL54" s="191"/>
      <c r="JFM54" s="191"/>
      <c r="JFN54" s="191"/>
      <c r="JFO54" s="191"/>
      <c r="JFP54" s="191"/>
      <c r="JFQ54" s="191"/>
      <c r="JFR54" s="191"/>
      <c r="JFS54" s="191"/>
      <c r="JFT54" s="191"/>
      <c r="JFU54" s="191"/>
      <c r="JFV54" s="191"/>
      <c r="JFW54" s="191"/>
      <c r="JFX54" s="191"/>
      <c r="JFY54" s="191"/>
      <c r="JFZ54" s="191"/>
      <c r="JGA54" s="191"/>
      <c r="JGB54" s="191"/>
      <c r="JGC54" s="191"/>
      <c r="JGD54" s="191"/>
      <c r="JGE54" s="191"/>
      <c r="JGF54" s="191"/>
      <c r="JGG54" s="191"/>
      <c r="JGH54" s="191"/>
      <c r="JGI54" s="191"/>
      <c r="JGJ54" s="191"/>
      <c r="JGK54" s="191"/>
      <c r="JGL54" s="191"/>
      <c r="JGM54" s="191"/>
      <c r="JGN54" s="191"/>
      <c r="JGO54" s="191"/>
      <c r="JGP54" s="191"/>
      <c r="JGQ54" s="191"/>
      <c r="JGR54" s="191"/>
      <c r="JGS54" s="191"/>
      <c r="JGT54" s="191"/>
      <c r="JGU54" s="191"/>
      <c r="JGV54" s="191"/>
      <c r="JGW54" s="191"/>
      <c r="JGX54" s="191"/>
      <c r="JGY54" s="191"/>
      <c r="JGZ54" s="191"/>
      <c r="JHA54" s="191"/>
      <c r="JHB54" s="191"/>
      <c r="JHC54" s="191"/>
      <c r="JHD54" s="191"/>
      <c r="JHE54" s="191"/>
      <c r="JHF54" s="191"/>
      <c r="JHG54" s="191"/>
      <c r="JHH54" s="191"/>
      <c r="JHI54" s="191"/>
      <c r="JHJ54" s="191"/>
      <c r="JHK54" s="191"/>
      <c r="JHL54" s="191"/>
      <c r="JHM54" s="191"/>
      <c r="JHN54" s="191"/>
      <c r="JHO54" s="191"/>
      <c r="JHP54" s="191"/>
      <c r="JHQ54" s="191"/>
      <c r="JHR54" s="191"/>
      <c r="JHS54" s="191"/>
      <c r="JHT54" s="191"/>
      <c r="JHU54" s="191"/>
      <c r="JHV54" s="191"/>
      <c r="JHW54" s="191"/>
      <c r="JHX54" s="191"/>
      <c r="JHY54" s="191"/>
      <c r="JHZ54" s="191"/>
      <c r="JIA54" s="191"/>
      <c r="JIB54" s="191"/>
      <c r="JIC54" s="191"/>
      <c r="JID54" s="191"/>
      <c r="JIE54" s="191"/>
      <c r="JIF54" s="191"/>
      <c r="JIG54" s="191"/>
      <c r="JIH54" s="191"/>
      <c r="JII54" s="191"/>
      <c r="JIJ54" s="191"/>
      <c r="JIK54" s="191"/>
      <c r="JIL54" s="191"/>
      <c r="JIM54" s="191"/>
      <c r="JIN54" s="191"/>
      <c r="JIO54" s="191"/>
      <c r="JIP54" s="191"/>
      <c r="JIQ54" s="191"/>
      <c r="JIR54" s="191"/>
      <c r="JIS54" s="191"/>
      <c r="JIT54" s="191"/>
      <c r="JIU54" s="191"/>
      <c r="JIV54" s="191"/>
      <c r="JIW54" s="191"/>
      <c r="JIX54" s="191"/>
      <c r="JIY54" s="191"/>
      <c r="JIZ54" s="191"/>
      <c r="JJA54" s="191"/>
      <c r="JJB54" s="191"/>
      <c r="JJC54" s="191"/>
      <c r="JJD54" s="191"/>
      <c r="JJE54" s="191"/>
      <c r="JJF54" s="191"/>
      <c r="JJG54" s="191"/>
      <c r="JJH54" s="191"/>
      <c r="JJI54" s="191"/>
      <c r="JJJ54" s="191"/>
      <c r="JJK54" s="191"/>
      <c r="JJL54" s="191"/>
      <c r="JJM54" s="191"/>
      <c r="JJN54" s="191"/>
      <c r="JJO54" s="191"/>
      <c r="JJP54" s="191"/>
      <c r="JJQ54" s="191"/>
      <c r="JJR54" s="191"/>
      <c r="JJS54" s="191"/>
      <c r="JJT54" s="191"/>
      <c r="JJU54" s="191"/>
      <c r="JJV54" s="191"/>
      <c r="JJW54" s="191"/>
      <c r="JJX54" s="191"/>
      <c r="JJY54" s="191"/>
      <c r="JJZ54" s="191"/>
      <c r="JKA54" s="191"/>
      <c r="JKB54" s="191"/>
      <c r="JKC54" s="191"/>
      <c r="JKD54" s="191"/>
      <c r="JKE54" s="191"/>
      <c r="JKF54" s="191"/>
      <c r="JKG54" s="191"/>
      <c r="JKH54" s="191"/>
      <c r="JKI54" s="191"/>
      <c r="JKJ54" s="191"/>
      <c r="JKK54" s="191"/>
      <c r="JKL54" s="191"/>
      <c r="JKM54" s="191"/>
      <c r="JKN54" s="191"/>
      <c r="JKO54" s="191"/>
      <c r="JKP54" s="191"/>
      <c r="JKQ54" s="191"/>
      <c r="JKR54" s="191"/>
      <c r="JKS54" s="191"/>
      <c r="JKT54" s="191"/>
      <c r="JKU54" s="191"/>
      <c r="JKV54" s="191"/>
      <c r="JKW54" s="191"/>
      <c r="JKX54" s="191"/>
      <c r="JKY54" s="191"/>
      <c r="JKZ54" s="191"/>
      <c r="JLA54" s="191"/>
      <c r="JLB54" s="191"/>
      <c r="JLC54" s="191"/>
      <c r="JLD54" s="191"/>
      <c r="JLE54" s="191"/>
      <c r="JLF54" s="191"/>
      <c r="JLG54" s="191"/>
      <c r="JLH54" s="191"/>
      <c r="JLI54" s="191"/>
      <c r="JLJ54" s="191"/>
      <c r="JLK54" s="191"/>
      <c r="JLL54" s="191"/>
      <c r="JLM54" s="191"/>
      <c r="JLN54" s="191"/>
      <c r="JLO54" s="191"/>
      <c r="JLP54" s="191"/>
      <c r="JLQ54" s="191"/>
      <c r="JLR54" s="191"/>
      <c r="JLS54" s="191"/>
      <c r="JLT54" s="191"/>
      <c r="JLU54" s="191"/>
      <c r="JLV54" s="191"/>
      <c r="JLW54" s="191"/>
      <c r="JLX54" s="191"/>
      <c r="JLY54" s="191"/>
      <c r="JLZ54" s="191"/>
      <c r="JMA54" s="191"/>
      <c r="JMB54" s="191"/>
      <c r="JMC54" s="191"/>
      <c r="JMD54" s="191"/>
      <c r="JME54" s="191"/>
      <c r="JMF54" s="191"/>
      <c r="JMG54" s="191"/>
      <c r="JMH54" s="191"/>
      <c r="JMI54" s="191"/>
      <c r="JMJ54" s="191"/>
      <c r="JMK54" s="191"/>
      <c r="JML54" s="191"/>
      <c r="JMM54" s="191"/>
      <c r="JMN54" s="191"/>
      <c r="JMO54" s="191"/>
      <c r="JMP54" s="191"/>
      <c r="JMQ54" s="191"/>
      <c r="JMR54" s="191"/>
      <c r="JMS54" s="191"/>
      <c r="JMT54" s="191"/>
      <c r="JMU54" s="191"/>
      <c r="JMV54" s="191"/>
      <c r="JMW54" s="191"/>
      <c r="JMX54" s="191"/>
      <c r="JMY54" s="191"/>
      <c r="JMZ54" s="191"/>
      <c r="JNA54" s="191"/>
      <c r="JNB54" s="191"/>
      <c r="JNC54" s="191"/>
      <c r="JND54" s="191"/>
      <c r="JNE54" s="191"/>
      <c r="JNF54" s="191"/>
      <c r="JNG54" s="191"/>
      <c r="JNH54" s="191"/>
      <c r="JNI54" s="191"/>
      <c r="JNJ54" s="191"/>
      <c r="JNK54" s="191"/>
      <c r="JNL54" s="191"/>
      <c r="JNM54" s="191"/>
      <c r="JNN54" s="191"/>
      <c r="JNO54" s="191"/>
      <c r="JNP54" s="191"/>
      <c r="JNQ54" s="191"/>
      <c r="JNR54" s="191"/>
      <c r="JNS54" s="191"/>
      <c r="JNT54" s="191"/>
      <c r="JNU54" s="191"/>
      <c r="JNV54" s="191"/>
      <c r="JNW54" s="191"/>
      <c r="JNX54" s="191"/>
      <c r="JNY54" s="191"/>
      <c r="JNZ54" s="191"/>
      <c r="JOA54" s="191"/>
      <c r="JOB54" s="191"/>
      <c r="JOC54" s="191"/>
      <c r="JOD54" s="191"/>
      <c r="JOE54" s="191"/>
      <c r="JOF54" s="191"/>
      <c r="JOG54" s="191"/>
      <c r="JOH54" s="191"/>
      <c r="JOI54" s="191"/>
      <c r="JOJ54" s="191"/>
      <c r="JOK54" s="191"/>
      <c r="JOL54" s="191"/>
      <c r="JOM54" s="191"/>
      <c r="JON54" s="191"/>
      <c r="JOO54" s="191"/>
      <c r="JOP54" s="191"/>
      <c r="JOQ54" s="191"/>
      <c r="JOR54" s="191"/>
      <c r="JOS54" s="191"/>
      <c r="JOT54" s="191"/>
      <c r="JOU54" s="191"/>
      <c r="JOV54" s="191"/>
      <c r="JOW54" s="191"/>
      <c r="JOX54" s="191"/>
      <c r="JOY54" s="191"/>
      <c r="JOZ54" s="191"/>
      <c r="JPA54" s="191"/>
      <c r="JPB54" s="191"/>
      <c r="JPC54" s="191"/>
      <c r="JPD54" s="191"/>
      <c r="JPE54" s="191"/>
      <c r="JPF54" s="191"/>
      <c r="JPG54" s="191"/>
      <c r="JPH54" s="191"/>
      <c r="JPI54" s="191"/>
      <c r="JPJ54" s="191"/>
      <c r="JPK54" s="191"/>
      <c r="JPL54" s="191"/>
      <c r="JPM54" s="191"/>
      <c r="JPN54" s="191"/>
      <c r="JPO54" s="191"/>
      <c r="JPP54" s="191"/>
      <c r="JPQ54" s="191"/>
      <c r="JPR54" s="191"/>
      <c r="JPS54" s="191"/>
      <c r="JPT54" s="191"/>
      <c r="JPU54" s="191"/>
      <c r="JPV54" s="191"/>
      <c r="JPW54" s="191"/>
      <c r="JPX54" s="191"/>
      <c r="JPY54" s="191"/>
      <c r="JPZ54" s="191"/>
      <c r="JQA54" s="191"/>
      <c r="JQB54" s="191"/>
      <c r="JQC54" s="191"/>
      <c r="JQD54" s="191"/>
      <c r="JQE54" s="191"/>
      <c r="JQF54" s="191"/>
      <c r="JQG54" s="191"/>
      <c r="JQH54" s="191"/>
      <c r="JQI54" s="191"/>
      <c r="JQJ54" s="191"/>
      <c r="JQK54" s="191"/>
      <c r="JQL54" s="191"/>
      <c r="JQM54" s="191"/>
      <c r="JQN54" s="191"/>
      <c r="JQO54" s="191"/>
      <c r="JQP54" s="191"/>
      <c r="JQQ54" s="191"/>
      <c r="JQR54" s="191"/>
      <c r="JQS54" s="191"/>
      <c r="JQT54" s="191"/>
      <c r="JQU54" s="191"/>
      <c r="JQV54" s="191"/>
      <c r="JQW54" s="191"/>
      <c r="JQX54" s="191"/>
      <c r="JQY54" s="191"/>
      <c r="JQZ54" s="191"/>
      <c r="JRA54" s="191"/>
      <c r="JRB54" s="191"/>
      <c r="JRC54" s="191"/>
      <c r="JRD54" s="191"/>
      <c r="JRE54" s="191"/>
      <c r="JRF54" s="191"/>
      <c r="JRG54" s="191"/>
      <c r="JRH54" s="191"/>
      <c r="JRI54" s="191"/>
      <c r="JRJ54" s="191"/>
      <c r="JRK54" s="191"/>
      <c r="JRL54" s="191"/>
      <c r="JRM54" s="191"/>
      <c r="JRN54" s="191"/>
      <c r="JRO54" s="191"/>
      <c r="JRP54" s="191"/>
      <c r="JRQ54" s="191"/>
      <c r="JRR54" s="191"/>
      <c r="JRS54" s="191"/>
      <c r="JRT54" s="191"/>
      <c r="JRU54" s="191"/>
      <c r="JRV54" s="191"/>
      <c r="JRW54" s="191"/>
      <c r="JRX54" s="191"/>
      <c r="JRY54" s="191"/>
      <c r="JRZ54" s="191"/>
      <c r="JSA54" s="191"/>
      <c r="JSB54" s="191"/>
      <c r="JSC54" s="191"/>
      <c r="JSD54" s="191"/>
      <c r="JSE54" s="191"/>
      <c r="JSF54" s="191"/>
      <c r="JSG54" s="191"/>
      <c r="JSH54" s="191"/>
      <c r="JSI54" s="191"/>
      <c r="JSJ54" s="191"/>
      <c r="JSK54" s="191"/>
      <c r="JSL54" s="191"/>
      <c r="JSM54" s="191"/>
      <c r="JSN54" s="191"/>
      <c r="JSO54" s="191"/>
      <c r="JSP54" s="191"/>
      <c r="JSQ54" s="191"/>
      <c r="JSR54" s="191"/>
      <c r="JSS54" s="191"/>
      <c r="JST54" s="191"/>
      <c r="JSU54" s="191"/>
      <c r="JSV54" s="191"/>
      <c r="JSW54" s="191"/>
      <c r="JSX54" s="191"/>
      <c r="JSY54" s="191"/>
      <c r="JSZ54" s="191"/>
      <c r="JTA54" s="191"/>
      <c r="JTB54" s="191"/>
      <c r="JTC54" s="191"/>
      <c r="JTD54" s="191"/>
      <c r="JTE54" s="191"/>
      <c r="JTF54" s="191"/>
      <c r="JTG54" s="191"/>
      <c r="JTH54" s="191"/>
      <c r="JTI54" s="191"/>
      <c r="JTJ54" s="191"/>
      <c r="JTK54" s="191"/>
      <c r="JTL54" s="191"/>
      <c r="JTM54" s="191"/>
      <c r="JTN54" s="191"/>
      <c r="JTO54" s="191"/>
      <c r="JTP54" s="191"/>
      <c r="JTQ54" s="191"/>
      <c r="JTR54" s="191"/>
      <c r="JTS54" s="191"/>
      <c r="JTT54" s="191"/>
      <c r="JTU54" s="191"/>
      <c r="JTV54" s="191"/>
      <c r="JTW54" s="191"/>
      <c r="JTX54" s="191"/>
      <c r="JTY54" s="191"/>
      <c r="JTZ54" s="191"/>
      <c r="JUA54" s="191"/>
      <c r="JUB54" s="191"/>
      <c r="JUC54" s="191"/>
      <c r="JUD54" s="191"/>
      <c r="JUE54" s="191"/>
      <c r="JUF54" s="191"/>
      <c r="JUG54" s="191"/>
      <c r="JUH54" s="191"/>
      <c r="JUI54" s="191"/>
      <c r="JUJ54" s="191"/>
      <c r="JUK54" s="191"/>
      <c r="JUL54" s="191"/>
      <c r="JUM54" s="191"/>
      <c r="JUN54" s="191"/>
      <c r="JUO54" s="191"/>
      <c r="JUP54" s="191"/>
      <c r="JUQ54" s="191"/>
      <c r="JUR54" s="191"/>
      <c r="JUS54" s="191"/>
      <c r="JUT54" s="191"/>
      <c r="JUU54" s="191"/>
      <c r="JUV54" s="191"/>
      <c r="JUW54" s="191"/>
      <c r="JUX54" s="191"/>
      <c r="JUY54" s="191"/>
      <c r="JUZ54" s="191"/>
      <c r="JVA54" s="191"/>
      <c r="JVB54" s="191"/>
      <c r="JVC54" s="191"/>
      <c r="JVD54" s="191"/>
      <c r="JVE54" s="191"/>
      <c r="JVF54" s="191"/>
      <c r="JVG54" s="191"/>
      <c r="JVH54" s="191"/>
      <c r="JVI54" s="191"/>
      <c r="JVJ54" s="191"/>
      <c r="JVK54" s="191"/>
      <c r="JVL54" s="191"/>
      <c r="JVM54" s="191"/>
      <c r="JVN54" s="191"/>
      <c r="JVO54" s="191"/>
      <c r="JVP54" s="191"/>
      <c r="JVQ54" s="191"/>
      <c r="JVR54" s="191"/>
      <c r="JVS54" s="191"/>
      <c r="JVT54" s="191"/>
      <c r="JVU54" s="191"/>
      <c r="JVV54" s="191"/>
      <c r="JVW54" s="191"/>
      <c r="JVX54" s="191"/>
      <c r="JVY54" s="191"/>
      <c r="JVZ54" s="191"/>
      <c r="JWA54" s="191"/>
      <c r="JWB54" s="191"/>
      <c r="JWC54" s="191"/>
      <c r="JWD54" s="191"/>
      <c r="JWE54" s="191"/>
      <c r="JWF54" s="191"/>
      <c r="JWG54" s="191"/>
      <c r="JWH54" s="191"/>
      <c r="JWI54" s="191"/>
      <c r="JWJ54" s="191"/>
      <c r="JWK54" s="191"/>
      <c r="JWL54" s="191"/>
      <c r="JWM54" s="191"/>
      <c r="JWN54" s="191"/>
      <c r="JWO54" s="191"/>
      <c r="JWP54" s="191"/>
      <c r="JWQ54" s="191"/>
      <c r="JWR54" s="191"/>
      <c r="JWS54" s="191"/>
      <c r="JWT54" s="191"/>
      <c r="JWU54" s="191"/>
      <c r="JWV54" s="191"/>
      <c r="JWW54" s="191"/>
      <c r="JWX54" s="191"/>
      <c r="JWY54" s="191"/>
      <c r="JWZ54" s="191"/>
      <c r="JXA54" s="191"/>
      <c r="JXB54" s="191"/>
      <c r="JXC54" s="191"/>
      <c r="JXD54" s="191"/>
      <c r="JXE54" s="191"/>
      <c r="JXF54" s="191"/>
      <c r="JXG54" s="191"/>
      <c r="JXH54" s="191"/>
      <c r="JXI54" s="191"/>
      <c r="JXJ54" s="191"/>
      <c r="JXK54" s="191"/>
      <c r="JXL54" s="191"/>
      <c r="JXM54" s="191"/>
      <c r="JXN54" s="191"/>
      <c r="JXO54" s="191"/>
      <c r="JXP54" s="191"/>
      <c r="JXQ54" s="191"/>
      <c r="JXR54" s="191"/>
      <c r="JXS54" s="191"/>
      <c r="JXT54" s="191"/>
      <c r="JXU54" s="191"/>
      <c r="JXV54" s="191"/>
      <c r="JXW54" s="191"/>
      <c r="JXX54" s="191"/>
      <c r="JXY54" s="191"/>
      <c r="JXZ54" s="191"/>
      <c r="JYA54" s="191"/>
      <c r="JYB54" s="191"/>
      <c r="JYC54" s="191"/>
      <c r="JYD54" s="191"/>
      <c r="JYE54" s="191"/>
      <c r="JYF54" s="191"/>
      <c r="JYG54" s="191"/>
      <c r="JYH54" s="191"/>
      <c r="JYI54" s="191"/>
      <c r="JYJ54" s="191"/>
      <c r="JYK54" s="191"/>
      <c r="JYL54" s="191"/>
      <c r="JYM54" s="191"/>
      <c r="JYN54" s="191"/>
      <c r="JYO54" s="191"/>
      <c r="JYP54" s="191"/>
      <c r="JYQ54" s="191"/>
      <c r="JYR54" s="191"/>
      <c r="JYS54" s="191"/>
      <c r="JYT54" s="191"/>
      <c r="JYU54" s="191"/>
      <c r="JYV54" s="191"/>
      <c r="JYW54" s="191"/>
      <c r="JYX54" s="191"/>
      <c r="JYY54" s="191"/>
      <c r="JYZ54" s="191"/>
      <c r="JZA54" s="191"/>
      <c r="JZB54" s="191"/>
      <c r="JZC54" s="191"/>
      <c r="JZD54" s="191"/>
      <c r="JZE54" s="191"/>
      <c r="JZF54" s="191"/>
      <c r="JZG54" s="191"/>
      <c r="JZH54" s="191"/>
      <c r="JZI54" s="191"/>
      <c r="JZJ54" s="191"/>
      <c r="JZK54" s="191"/>
      <c r="JZL54" s="191"/>
      <c r="JZM54" s="191"/>
      <c r="JZN54" s="191"/>
      <c r="JZO54" s="191"/>
      <c r="JZP54" s="191"/>
      <c r="JZQ54" s="191"/>
      <c r="JZR54" s="191"/>
      <c r="JZS54" s="191"/>
      <c r="JZT54" s="191"/>
      <c r="JZU54" s="191"/>
      <c r="JZV54" s="191"/>
      <c r="JZW54" s="191"/>
      <c r="JZX54" s="191"/>
      <c r="JZY54" s="191"/>
      <c r="JZZ54" s="191"/>
      <c r="KAA54" s="191"/>
      <c r="KAB54" s="191"/>
      <c r="KAC54" s="191"/>
      <c r="KAD54" s="191"/>
      <c r="KAE54" s="191"/>
      <c r="KAF54" s="191"/>
      <c r="KAG54" s="191"/>
      <c r="KAH54" s="191"/>
      <c r="KAI54" s="191"/>
      <c r="KAJ54" s="191"/>
      <c r="KAK54" s="191"/>
      <c r="KAL54" s="191"/>
      <c r="KAM54" s="191"/>
      <c r="KAN54" s="191"/>
      <c r="KAO54" s="191"/>
      <c r="KAP54" s="191"/>
      <c r="KAQ54" s="191"/>
      <c r="KAR54" s="191"/>
      <c r="KAS54" s="191"/>
      <c r="KAT54" s="191"/>
      <c r="KAU54" s="191"/>
      <c r="KAV54" s="191"/>
      <c r="KAW54" s="191"/>
      <c r="KAX54" s="191"/>
      <c r="KAY54" s="191"/>
      <c r="KAZ54" s="191"/>
      <c r="KBA54" s="191"/>
      <c r="KBB54" s="191"/>
      <c r="KBC54" s="191"/>
      <c r="KBD54" s="191"/>
      <c r="KBE54" s="191"/>
      <c r="KBF54" s="191"/>
      <c r="KBG54" s="191"/>
      <c r="KBH54" s="191"/>
      <c r="KBI54" s="191"/>
      <c r="KBJ54" s="191"/>
      <c r="KBK54" s="191"/>
      <c r="KBL54" s="191"/>
      <c r="KBM54" s="191"/>
      <c r="KBN54" s="191"/>
      <c r="KBO54" s="191"/>
      <c r="KBP54" s="191"/>
      <c r="KBQ54" s="191"/>
      <c r="KBR54" s="191"/>
      <c r="KBS54" s="191"/>
      <c r="KBT54" s="191"/>
      <c r="KBU54" s="191"/>
      <c r="KBV54" s="191"/>
      <c r="KBW54" s="191"/>
      <c r="KBX54" s="191"/>
      <c r="KBY54" s="191"/>
      <c r="KBZ54" s="191"/>
      <c r="KCA54" s="191"/>
      <c r="KCB54" s="191"/>
      <c r="KCC54" s="191"/>
      <c r="KCD54" s="191"/>
      <c r="KCE54" s="191"/>
      <c r="KCF54" s="191"/>
      <c r="KCG54" s="191"/>
      <c r="KCH54" s="191"/>
      <c r="KCI54" s="191"/>
      <c r="KCJ54" s="191"/>
      <c r="KCK54" s="191"/>
      <c r="KCL54" s="191"/>
      <c r="KCM54" s="191"/>
      <c r="KCN54" s="191"/>
      <c r="KCO54" s="191"/>
      <c r="KCP54" s="191"/>
      <c r="KCQ54" s="191"/>
      <c r="KCR54" s="191"/>
      <c r="KCS54" s="191"/>
      <c r="KCT54" s="191"/>
      <c r="KCU54" s="191"/>
      <c r="KCV54" s="191"/>
      <c r="KCW54" s="191"/>
      <c r="KCX54" s="191"/>
      <c r="KCY54" s="191"/>
      <c r="KCZ54" s="191"/>
      <c r="KDA54" s="191"/>
      <c r="KDB54" s="191"/>
      <c r="KDC54" s="191"/>
      <c r="KDD54" s="191"/>
      <c r="KDE54" s="191"/>
      <c r="KDF54" s="191"/>
      <c r="KDG54" s="191"/>
      <c r="KDH54" s="191"/>
      <c r="KDI54" s="191"/>
      <c r="KDJ54" s="191"/>
      <c r="KDK54" s="191"/>
      <c r="KDL54" s="191"/>
      <c r="KDM54" s="191"/>
      <c r="KDN54" s="191"/>
      <c r="KDO54" s="191"/>
      <c r="KDP54" s="191"/>
      <c r="KDQ54" s="191"/>
      <c r="KDR54" s="191"/>
      <c r="KDS54" s="191"/>
      <c r="KDT54" s="191"/>
      <c r="KDU54" s="191"/>
      <c r="KDV54" s="191"/>
      <c r="KDW54" s="191"/>
      <c r="KDX54" s="191"/>
      <c r="KDY54" s="191"/>
      <c r="KDZ54" s="191"/>
      <c r="KEA54" s="191"/>
      <c r="KEB54" s="191"/>
      <c r="KEC54" s="191"/>
      <c r="KED54" s="191"/>
      <c r="KEE54" s="191"/>
      <c r="KEF54" s="191"/>
      <c r="KEG54" s="191"/>
      <c r="KEH54" s="191"/>
      <c r="KEI54" s="191"/>
      <c r="KEJ54" s="191"/>
      <c r="KEK54" s="191"/>
      <c r="KEL54" s="191"/>
      <c r="KEM54" s="191"/>
      <c r="KEN54" s="191"/>
      <c r="KEO54" s="191"/>
      <c r="KEP54" s="191"/>
      <c r="KEQ54" s="191"/>
      <c r="KER54" s="191"/>
      <c r="KES54" s="191"/>
      <c r="KET54" s="191"/>
      <c r="KEU54" s="191"/>
      <c r="KEV54" s="191"/>
      <c r="KEW54" s="191"/>
      <c r="KEX54" s="191"/>
      <c r="KEY54" s="191"/>
      <c r="KEZ54" s="191"/>
      <c r="KFA54" s="191"/>
      <c r="KFB54" s="191"/>
      <c r="KFC54" s="191"/>
      <c r="KFD54" s="191"/>
      <c r="KFE54" s="191"/>
      <c r="KFF54" s="191"/>
      <c r="KFG54" s="191"/>
      <c r="KFH54" s="191"/>
      <c r="KFI54" s="191"/>
      <c r="KFJ54" s="191"/>
      <c r="KFK54" s="191"/>
      <c r="KFL54" s="191"/>
      <c r="KFM54" s="191"/>
      <c r="KFN54" s="191"/>
      <c r="KFO54" s="191"/>
      <c r="KFP54" s="191"/>
      <c r="KFQ54" s="191"/>
      <c r="KFR54" s="191"/>
      <c r="KFS54" s="191"/>
      <c r="KFT54" s="191"/>
      <c r="KFU54" s="191"/>
      <c r="KFV54" s="191"/>
      <c r="KFW54" s="191"/>
      <c r="KFX54" s="191"/>
      <c r="KFY54" s="191"/>
      <c r="KFZ54" s="191"/>
      <c r="KGA54" s="191"/>
      <c r="KGB54" s="191"/>
      <c r="KGC54" s="191"/>
      <c r="KGD54" s="191"/>
      <c r="KGE54" s="191"/>
      <c r="KGF54" s="191"/>
      <c r="KGG54" s="191"/>
      <c r="KGH54" s="191"/>
      <c r="KGI54" s="191"/>
      <c r="KGJ54" s="191"/>
      <c r="KGK54" s="191"/>
      <c r="KGL54" s="191"/>
      <c r="KGM54" s="191"/>
      <c r="KGN54" s="191"/>
      <c r="KGO54" s="191"/>
      <c r="KGP54" s="191"/>
      <c r="KGQ54" s="191"/>
      <c r="KGR54" s="191"/>
      <c r="KGS54" s="191"/>
      <c r="KGT54" s="191"/>
      <c r="KGU54" s="191"/>
      <c r="KGV54" s="191"/>
      <c r="KGW54" s="191"/>
      <c r="KGX54" s="191"/>
      <c r="KGY54" s="191"/>
      <c r="KGZ54" s="191"/>
      <c r="KHA54" s="191"/>
      <c r="KHB54" s="191"/>
      <c r="KHC54" s="191"/>
      <c r="KHD54" s="191"/>
      <c r="KHE54" s="191"/>
      <c r="KHF54" s="191"/>
      <c r="KHG54" s="191"/>
      <c r="KHH54" s="191"/>
      <c r="KHI54" s="191"/>
      <c r="KHJ54" s="191"/>
      <c r="KHK54" s="191"/>
      <c r="KHL54" s="191"/>
      <c r="KHM54" s="191"/>
      <c r="KHN54" s="191"/>
      <c r="KHO54" s="191"/>
      <c r="KHP54" s="191"/>
      <c r="KHQ54" s="191"/>
      <c r="KHR54" s="191"/>
      <c r="KHS54" s="191"/>
      <c r="KHT54" s="191"/>
      <c r="KHU54" s="191"/>
      <c r="KHV54" s="191"/>
      <c r="KHW54" s="191"/>
      <c r="KHX54" s="191"/>
      <c r="KHY54" s="191"/>
      <c r="KHZ54" s="191"/>
      <c r="KIA54" s="191"/>
      <c r="KIB54" s="191"/>
      <c r="KIC54" s="191"/>
      <c r="KID54" s="191"/>
      <c r="KIE54" s="191"/>
      <c r="KIF54" s="191"/>
      <c r="KIG54" s="191"/>
      <c r="KIH54" s="191"/>
      <c r="KII54" s="191"/>
      <c r="KIJ54" s="191"/>
      <c r="KIK54" s="191"/>
      <c r="KIL54" s="191"/>
      <c r="KIM54" s="191"/>
      <c r="KIN54" s="191"/>
      <c r="KIO54" s="191"/>
      <c r="KIP54" s="191"/>
      <c r="KIQ54" s="191"/>
      <c r="KIR54" s="191"/>
      <c r="KIS54" s="191"/>
      <c r="KIT54" s="191"/>
      <c r="KIU54" s="191"/>
      <c r="KIV54" s="191"/>
      <c r="KIW54" s="191"/>
      <c r="KIX54" s="191"/>
      <c r="KIY54" s="191"/>
      <c r="KIZ54" s="191"/>
      <c r="KJA54" s="191"/>
      <c r="KJB54" s="191"/>
      <c r="KJC54" s="191"/>
      <c r="KJD54" s="191"/>
      <c r="KJE54" s="191"/>
      <c r="KJF54" s="191"/>
      <c r="KJG54" s="191"/>
      <c r="KJH54" s="191"/>
      <c r="KJI54" s="191"/>
      <c r="KJJ54" s="191"/>
      <c r="KJK54" s="191"/>
      <c r="KJL54" s="191"/>
      <c r="KJM54" s="191"/>
      <c r="KJN54" s="191"/>
      <c r="KJO54" s="191"/>
      <c r="KJP54" s="191"/>
      <c r="KJQ54" s="191"/>
      <c r="KJR54" s="191"/>
      <c r="KJS54" s="191"/>
      <c r="KJT54" s="191"/>
      <c r="KJU54" s="191"/>
      <c r="KJV54" s="191"/>
      <c r="KJW54" s="191"/>
      <c r="KJX54" s="191"/>
      <c r="KJY54" s="191"/>
      <c r="KJZ54" s="191"/>
      <c r="KKA54" s="191"/>
      <c r="KKB54" s="191"/>
      <c r="KKC54" s="191"/>
      <c r="KKD54" s="191"/>
      <c r="KKE54" s="191"/>
      <c r="KKF54" s="191"/>
      <c r="KKG54" s="191"/>
      <c r="KKH54" s="191"/>
      <c r="KKI54" s="191"/>
      <c r="KKJ54" s="191"/>
      <c r="KKK54" s="191"/>
      <c r="KKL54" s="191"/>
      <c r="KKM54" s="191"/>
      <c r="KKN54" s="191"/>
      <c r="KKO54" s="191"/>
      <c r="KKP54" s="191"/>
      <c r="KKQ54" s="191"/>
      <c r="KKR54" s="191"/>
      <c r="KKS54" s="191"/>
      <c r="KKT54" s="191"/>
      <c r="KKU54" s="191"/>
      <c r="KKV54" s="191"/>
      <c r="KKW54" s="191"/>
      <c r="KKX54" s="191"/>
      <c r="KKY54" s="191"/>
      <c r="KKZ54" s="191"/>
      <c r="KLA54" s="191"/>
      <c r="KLB54" s="191"/>
      <c r="KLC54" s="191"/>
      <c r="KLD54" s="191"/>
      <c r="KLE54" s="191"/>
      <c r="KLF54" s="191"/>
      <c r="KLG54" s="191"/>
      <c r="KLH54" s="191"/>
      <c r="KLI54" s="191"/>
      <c r="KLJ54" s="191"/>
      <c r="KLK54" s="191"/>
      <c r="KLL54" s="191"/>
      <c r="KLM54" s="191"/>
      <c r="KLN54" s="191"/>
      <c r="KLO54" s="191"/>
      <c r="KLP54" s="191"/>
      <c r="KLQ54" s="191"/>
      <c r="KLR54" s="191"/>
      <c r="KLS54" s="191"/>
      <c r="KLT54" s="191"/>
      <c r="KLU54" s="191"/>
      <c r="KLV54" s="191"/>
      <c r="KLW54" s="191"/>
      <c r="KLX54" s="191"/>
      <c r="KLY54" s="191"/>
      <c r="KLZ54" s="191"/>
      <c r="KMA54" s="191"/>
      <c r="KMB54" s="191"/>
      <c r="KMC54" s="191"/>
      <c r="KMD54" s="191"/>
      <c r="KME54" s="191"/>
      <c r="KMF54" s="191"/>
      <c r="KMG54" s="191"/>
      <c r="KMH54" s="191"/>
      <c r="KMI54" s="191"/>
      <c r="KMJ54" s="191"/>
      <c r="KMK54" s="191"/>
      <c r="KML54" s="191"/>
      <c r="KMM54" s="191"/>
      <c r="KMN54" s="191"/>
      <c r="KMO54" s="191"/>
      <c r="KMP54" s="191"/>
      <c r="KMQ54" s="191"/>
      <c r="KMR54" s="191"/>
      <c r="KMS54" s="191"/>
      <c r="KMT54" s="191"/>
      <c r="KMU54" s="191"/>
      <c r="KMV54" s="191"/>
      <c r="KMW54" s="191"/>
      <c r="KMX54" s="191"/>
      <c r="KMY54" s="191"/>
      <c r="KMZ54" s="191"/>
      <c r="KNA54" s="191"/>
      <c r="KNB54" s="191"/>
      <c r="KNC54" s="191"/>
      <c r="KND54" s="191"/>
      <c r="KNE54" s="191"/>
      <c r="KNF54" s="191"/>
      <c r="KNG54" s="191"/>
      <c r="KNH54" s="191"/>
      <c r="KNI54" s="191"/>
      <c r="KNJ54" s="191"/>
      <c r="KNK54" s="191"/>
      <c r="KNL54" s="191"/>
      <c r="KNM54" s="191"/>
      <c r="KNN54" s="191"/>
      <c r="KNO54" s="191"/>
      <c r="KNP54" s="191"/>
      <c r="KNQ54" s="191"/>
      <c r="KNR54" s="191"/>
      <c r="KNS54" s="191"/>
      <c r="KNT54" s="191"/>
      <c r="KNU54" s="191"/>
      <c r="KNV54" s="191"/>
      <c r="KNW54" s="191"/>
      <c r="KNX54" s="191"/>
      <c r="KNY54" s="191"/>
      <c r="KNZ54" s="191"/>
      <c r="KOA54" s="191"/>
      <c r="KOB54" s="191"/>
      <c r="KOC54" s="191"/>
      <c r="KOD54" s="191"/>
      <c r="KOE54" s="191"/>
      <c r="KOF54" s="191"/>
      <c r="KOG54" s="191"/>
      <c r="KOH54" s="191"/>
      <c r="KOI54" s="191"/>
      <c r="KOJ54" s="191"/>
      <c r="KOK54" s="191"/>
      <c r="KOL54" s="191"/>
      <c r="KOM54" s="191"/>
      <c r="KON54" s="191"/>
      <c r="KOO54" s="191"/>
      <c r="KOP54" s="191"/>
      <c r="KOQ54" s="191"/>
      <c r="KOR54" s="191"/>
      <c r="KOS54" s="191"/>
      <c r="KOT54" s="191"/>
      <c r="KOU54" s="191"/>
      <c r="KOV54" s="191"/>
      <c r="KOW54" s="191"/>
      <c r="KOX54" s="191"/>
      <c r="KOY54" s="191"/>
      <c r="KOZ54" s="191"/>
      <c r="KPA54" s="191"/>
      <c r="KPB54" s="191"/>
      <c r="KPC54" s="191"/>
      <c r="KPD54" s="191"/>
      <c r="KPE54" s="191"/>
      <c r="KPF54" s="191"/>
      <c r="KPG54" s="191"/>
      <c r="KPH54" s="191"/>
      <c r="KPI54" s="191"/>
      <c r="KPJ54" s="191"/>
      <c r="KPK54" s="191"/>
      <c r="KPL54" s="191"/>
      <c r="KPM54" s="191"/>
      <c r="KPN54" s="191"/>
      <c r="KPO54" s="191"/>
      <c r="KPP54" s="191"/>
      <c r="KPQ54" s="191"/>
      <c r="KPR54" s="191"/>
      <c r="KPS54" s="191"/>
      <c r="KPT54" s="191"/>
      <c r="KPU54" s="191"/>
      <c r="KPV54" s="191"/>
      <c r="KPW54" s="191"/>
      <c r="KPX54" s="191"/>
      <c r="KPY54" s="191"/>
      <c r="KPZ54" s="191"/>
      <c r="KQA54" s="191"/>
      <c r="KQB54" s="191"/>
      <c r="KQC54" s="191"/>
      <c r="KQD54" s="191"/>
      <c r="KQE54" s="191"/>
      <c r="KQF54" s="191"/>
      <c r="KQG54" s="191"/>
      <c r="KQH54" s="191"/>
      <c r="KQI54" s="191"/>
      <c r="KQJ54" s="191"/>
      <c r="KQK54" s="191"/>
      <c r="KQL54" s="191"/>
      <c r="KQM54" s="191"/>
      <c r="KQN54" s="191"/>
      <c r="KQO54" s="191"/>
      <c r="KQP54" s="191"/>
      <c r="KQQ54" s="191"/>
      <c r="KQR54" s="191"/>
      <c r="KQS54" s="191"/>
      <c r="KQT54" s="191"/>
      <c r="KQU54" s="191"/>
      <c r="KQV54" s="191"/>
      <c r="KQW54" s="191"/>
      <c r="KQX54" s="191"/>
      <c r="KQY54" s="191"/>
      <c r="KQZ54" s="191"/>
      <c r="KRA54" s="191"/>
      <c r="KRB54" s="191"/>
      <c r="KRC54" s="191"/>
      <c r="KRD54" s="191"/>
      <c r="KRE54" s="191"/>
      <c r="KRF54" s="191"/>
      <c r="KRG54" s="191"/>
      <c r="KRH54" s="191"/>
      <c r="KRI54" s="191"/>
      <c r="KRJ54" s="191"/>
      <c r="KRK54" s="191"/>
      <c r="KRL54" s="191"/>
      <c r="KRM54" s="191"/>
      <c r="KRN54" s="191"/>
      <c r="KRO54" s="191"/>
      <c r="KRP54" s="191"/>
      <c r="KRQ54" s="191"/>
      <c r="KRR54" s="191"/>
      <c r="KRS54" s="191"/>
      <c r="KRT54" s="191"/>
      <c r="KRU54" s="191"/>
      <c r="KRV54" s="191"/>
      <c r="KRW54" s="191"/>
      <c r="KRX54" s="191"/>
      <c r="KRY54" s="191"/>
      <c r="KRZ54" s="191"/>
      <c r="KSA54" s="191"/>
      <c r="KSB54" s="191"/>
      <c r="KSC54" s="191"/>
      <c r="KSD54" s="191"/>
      <c r="KSE54" s="191"/>
      <c r="KSF54" s="191"/>
      <c r="KSG54" s="191"/>
      <c r="KSH54" s="191"/>
      <c r="KSI54" s="191"/>
      <c r="KSJ54" s="191"/>
      <c r="KSK54" s="191"/>
      <c r="KSL54" s="191"/>
      <c r="KSM54" s="191"/>
      <c r="KSN54" s="191"/>
      <c r="KSO54" s="191"/>
      <c r="KSP54" s="191"/>
      <c r="KSQ54" s="191"/>
      <c r="KSR54" s="191"/>
      <c r="KSS54" s="191"/>
      <c r="KST54" s="191"/>
      <c r="KSU54" s="191"/>
      <c r="KSV54" s="191"/>
      <c r="KSW54" s="191"/>
      <c r="KSX54" s="191"/>
      <c r="KSY54" s="191"/>
      <c r="KSZ54" s="191"/>
      <c r="KTA54" s="191"/>
      <c r="KTB54" s="191"/>
      <c r="KTC54" s="191"/>
      <c r="KTD54" s="191"/>
      <c r="KTE54" s="191"/>
      <c r="KTF54" s="191"/>
      <c r="KTG54" s="191"/>
      <c r="KTH54" s="191"/>
      <c r="KTI54" s="191"/>
      <c r="KTJ54" s="191"/>
      <c r="KTK54" s="191"/>
      <c r="KTL54" s="191"/>
      <c r="KTM54" s="191"/>
      <c r="KTN54" s="191"/>
      <c r="KTO54" s="191"/>
      <c r="KTP54" s="191"/>
      <c r="KTQ54" s="191"/>
      <c r="KTR54" s="191"/>
      <c r="KTS54" s="191"/>
      <c r="KTT54" s="191"/>
      <c r="KTU54" s="191"/>
      <c r="KTV54" s="191"/>
      <c r="KTW54" s="191"/>
      <c r="KTX54" s="191"/>
      <c r="KTY54" s="191"/>
      <c r="KTZ54" s="191"/>
      <c r="KUA54" s="191"/>
      <c r="KUB54" s="191"/>
      <c r="KUC54" s="191"/>
      <c r="KUD54" s="191"/>
      <c r="KUE54" s="191"/>
      <c r="KUF54" s="191"/>
      <c r="KUG54" s="191"/>
      <c r="KUH54" s="191"/>
      <c r="KUI54" s="191"/>
      <c r="KUJ54" s="191"/>
      <c r="KUK54" s="191"/>
      <c r="KUL54" s="191"/>
      <c r="KUM54" s="191"/>
      <c r="KUN54" s="191"/>
      <c r="KUO54" s="191"/>
      <c r="KUP54" s="191"/>
      <c r="KUQ54" s="191"/>
      <c r="KUR54" s="191"/>
      <c r="KUS54" s="191"/>
      <c r="KUT54" s="191"/>
      <c r="KUU54" s="191"/>
      <c r="KUV54" s="191"/>
      <c r="KUW54" s="191"/>
      <c r="KUX54" s="191"/>
      <c r="KUY54" s="191"/>
      <c r="KUZ54" s="191"/>
      <c r="KVA54" s="191"/>
      <c r="KVB54" s="191"/>
      <c r="KVC54" s="191"/>
      <c r="KVD54" s="191"/>
      <c r="KVE54" s="191"/>
      <c r="KVF54" s="191"/>
      <c r="KVG54" s="191"/>
      <c r="KVH54" s="191"/>
      <c r="KVI54" s="191"/>
      <c r="KVJ54" s="191"/>
      <c r="KVK54" s="191"/>
      <c r="KVL54" s="191"/>
      <c r="KVM54" s="191"/>
      <c r="KVN54" s="191"/>
      <c r="KVO54" s="191"/>
      <c r="KVP54" s="191"/>
      <c r="KVQ54" s="191"/>
      <c r="KVR54" s="191"/>
      <c r="KVS54" s="191"/>
      <c r="KVT54" s="191"/>
      <c r="KVU54" s="191"/>
      <c r="KVV54" s="191"/>
      <c r="KVW54" s="191"/>
      <c r="KVX54" s="191"/>
      <c r="KVY54" s="191"/>
      <c r="KVZ54" s="191"/>
      <c r="KWA54" s="191"/>
      <c r="KWB54" s="191"/>
      <c r="KWC54" s="191"/>
      <c r="KWD54" s="191"/>
      <c r="KWE54" s="191"/>
      <c r="KWF54" s="191"/>
      <c r="KWG54" s="191"/>
      <c r="KWH54" s="191"/>
      <c r="KWI54" s="191"/>
      <c r="KWJ54" s="191"/>
      <c r="KWK54" s="191"/>
      <c r="KWL54" s="191"/>
      <c r="KWM54" s="191"/>
      <c r="KWN54" s="191"/>
      <c r="KWO54" s="191"/>
      <c r="KWP54" s="191"/>
      <c r="KWQ54" s="191"/>
      <c r="KWR54" s="191"/>
      <c r="KWS54" s="191"/>
      <c r="KWT54" s="191"/>
      <c r="KWU54" s="191"/>
      <c r="KWV54" s="191"/>
      <c r="KWW54" s="191"/>
      <c r="KWX54" s="191"/>
      <c r="KWY54" s="191"/>
      <c r="KWZ54" s="191"/>
      <c r="KXA54" s="191"/>
      <c r="KXB54" s="191"/>
      <c r="KXC54" s="191"/>
      <c r="KXD54" s="191"/>
      <c r="KXE54" s="191"/>
      <c r="KXF54" s="191"/>
      <c r="KXG54" s="191"/>
      <c r="KXH54" s="191"/>
      <c r="KXI54" s="191"/>
      <c r="KXJ54" s="191"/>
      <c r="KXK54" s="191"/>
      <c r="KXL54" s="191"/>
      <c r="KXM54" s="191"/>
      <c r="KXN54" s="191"/>
      <c r="KXO54" s="191"/>
      <c r="KXP54" s="191"/>
      <c r="KXQ54" s="191"/>
      <c r="KXR54" s="191"/>
      <c r="KXS54" s="191"/>
      <c r="KXT54" s="191"/>
      <c r="KXU54" s="191"/>
      <c r="KXV54" s="191"/>
      <c r="KXW54" s="191"/>
      <c r="KXX54" s="191"/>
      <c r="KXY54" s="191"/>
      <c r="KXZ54" s="191"/>
      <c r="KYA54" s="191"/>
      <c r="KYB54" s="191"/>
      <c r="KYC54" s="191"/>
      <c r="KYD54" s="191"/>
      <c r="KYE54" s="191"/>
      <c r="KYF54" s="191"/>
      <c r="KYG54" s="191"/>
      <c r="KYH54" s="191"/>
      <c r="KYI54" s="191"/>
      <c r="KYJ54" s="191"/>
      <c r="KYK54" s="191"/>
      <c r="KYL54" s="191"/>
      <c r="KYM54" s="191"/>
      <c r="KYN54" s="191"/>
      <c r="KYO54" s="191"/>
      <c r="KYP54" s="191"/>
      <c r="KYQ54" s="191"/>
      <c r="KYR54" s="191"/>
      <c r="KYS54" s="191"/>
      <c r="KYT54" s="191"/>
      <c r="KYU54" s="191"/>
      <c r="KYV54" s="191"/>
      <c r="KYW54" s="191"/>
      <c r="KYX54" s="191"/>
      <c r="KYY54" s="191"/>
      <c r="KYZ54" s="191"/>
      <c r="KZA54" s="191"/>
      <c r="KZB54" s="191"/>
      <c r="KZC54" s="191"/>
      <c r="KZD54" s="191"/>
      <c r="KZE54" s="191"/>
      <c r="KZF54" s="191"/>
      <c r="KZG54" s="191"/>
      <c r="KZH54" s="191"/>
      <c r="KZI54" s="191"/>
      <c r="KZJ54" s="191"/>
      <c r="KZK54" s="191"/>
      <c r="KZL54" s="191"/>
      <c r="KZM54" s="191"/>
      <c r="KZN54" s="191"/>
      <c r="KZO54" s="191"/>
      <c r="KZP54" s="191"/>
      <c r="KZQ54" s="191"/>
      <c r="KZR54" s="191"/>
      <c r="KZS54" s="191"/>
      <c r="KZT54" s="191"/>
      <c r="KZU54" s="191"/>
      <c r="KZV54" s="191"/>
      <c r="KZW54" s="191"/>
      <c r="KZX54" s="191"/>
      <c r="KZY54" s="191"/>
      <c r="KZZ54" s="191"/>
      <c r="LAA54" s="191"/>
      <c r="LAB54" s="191"/>
      <c r="LAC54" s="191"/>
      <c r="LAD54" s="191"/>
      <c r="LAE54" s="191"/>
      <c r="LAF54" s="191"/>
      <c r="LAG54" s="191"/>
      <c r="LAH54" s="191"/>
      <c r="LAI54" s="191"/>
      <c r="LAJ54" s="191"/>
      <c r="LAK54" s="191"/>
      <c r="LAL54" s="191"/>
      <c r="LAM54" s="191"/>
      <c r="LAN54" s="191"/>
      <c r="LAO54" s="191"/>
      <c r="LAP54" s="191"/>
      <c r="LAQ54" s="191"/>
      <c r="LAR54" s="191"/>
      <c r="LAS54" s="191"/>
      <c r="LAT54" s="191"/>
      <c r="LAU54" s="191"/>
      <c r="LAV54" s="191"/>
      <c r="LAW54" s="191"/>
      <c r="LAX54" s="191"/>
      <c r="LAY54" s="191"/>
      <c r="LAZ54" s="191"/>
      <c r="LBA54" s="191"/>
      <c r="LBB54" s="191"/>
      <c r="LBC54" s="191"/>
      <c r="LBD54" s="191"/>
      <c r="LBE54" s="191"/>
      <c r="LBF54" s="191"/>
      <c r="LBG54" s="191"/>
      <c r="LBH54" s="191"/>
      <c r="LBI54" s="191"/>
      <c r="LBJ54" s="191"/>
      <c r="LBK54" s="191"/>
      <c r="LBL54" s="191"/>
      <c r="LBM54" s="191"/>
      <c r="LBN54" s="191"/>
      <c r="LBO54" s="191"/>
      <c r="LBP54" s="191"/>
      <c r="LBQ54" s="191"/>
      <c r="LBR54" s="191"/>
      <c r="LBS54" s="191"/>
      <c r="LBT54" s="191"/>
      <c r="LBU54" s="191"/>
      <c r="LBV54" s="191"/>
      <c r="LBW54" s="191"/>
      <c r="LBX54" s="191"/>
      <c r="LBY54" s="191"/>
      <c r="LBZ54" s="191"/>
      <c r="LCA54" s="191"/>
      <c r="LCB54" s="191"/>
      <c r="LCC54" s="191"/>
      <c r="LCD54" s="191"/>
      <c r="LCE54" s="191"/>
      <c r="LCF54" s="191"/>
      <c r="LCG54" s="191"/>
      <c r="LCH54" s="191"/>
      <c r="LCI54" s="191"/>
      <c r="LCJ54" s="191"/>
      <c r="LCK54" s="191"/>
      <c r="LCL54" s="191"/>
      <c r="LCM54" s="191"/>
      <c r="LCN54" s="191"/>
      <c r="LCO54" s="191"/>
      <c r="LCP54" s="191"/>
      <c r="LCQ54" s="191"/>
      <c r="LCR54" s="191"/>
      <c r="LCS54" s="191"/>
      <c r="LCT54" s="191"/>
      <c r="LCU54" s="191"/>
      <c r="LCV54" s="191"/>
      <c r="LCW54" s="191"/>
      <c r="LCX54" s="191"/>
      <c r="LCY54" s="191"/>
      <c r="LCZ54" s="191"/>
      <c r="LDA54" s="191"/>
      <c r="LDB54" s="191"/>
      <c r="LDC54" s="191"/>
      <c r="LDD54" s="191"/>
      <c r="LDE54" s="191"/>
      <c r="LDF54" s="191"/>
      <c r="LDG54" s="191"/>
      <c r="LDH54" s="191"/>
      <c r="LDI54" s="191"/>
      <c r="LDJ54" s="191"/>
      <c r="LDK54" s="191"/>
      <c r="LDL54" s="191"/>
      <c r="LDM54" s="191"/>
      <c r="LDN54" s="191"/>
      <c r="LDO54" s="191"/>
      <c r="LDP54" s="191"/>
      <c r="LDQ54" s="191"/>
      <c r="LDR54" s="191"/>
      <c r="LDS54" s="191"/>
      <c r="LDT54" s="191"/>
      <c r="LDU54" s="191"/>
      <c r="LDV54" s="191"/>
      <c r="LDW54" s="191"/>
      <c r="LDX54" s="191"/>
      <c r="LDY54" s="191"/>
      <c r="LDZ54" s="191"/>
      <c r="LEA54" s="191"/>
      <c r="LEB54" s="191"/>
      <c r="LEC54" s="191"/>
      <c r="LED54" s="191"/>
      <c r="LEE54" s="191"/>
      <c r="LEF54" s="191"/>
      <c r="LEG54" s="191"/>
      <c r="LEH54" s="191"/>
      <c r="LEI54" s="191"/>
      <c r="LEJ54" s="191"/>
      <c r="LEK54" s="191"/>
      <c r="LEL54" s="191"/>
      <c r="LEM54" s="191"/>
      <c r="LEN54" s="191"/>
      <c r="LEO54" s="191"/>
      <c r="LEP54" s="191"/>
      <c r="LEQ54" s="191"/>
      <c r="LER54" s="191"/>
      <c r="LES54" s="191"/>
      <c r="LET54" s="191"/>
      <c r="LEU54" s="191"/>
      <c r="LEV54" s="191"/>
      <c r="LEW54" s="191"/>
      <c r="LEX54" s="191"/>
      <c r="LEY54" s="191"/>
      <c r="LEZ54" s="191"/>
      <c r="LFA54" s="191"/>
      <c r="LFB54" s="191"/>
      <c r="LFC54" s="191"/>
      <c r="LFD54" s="191"/>
      <c r="LFE54" s="191"/>
      <c r="LFF54" s="191"/>
      <c r="LFG54" s="191"/>
      <c r="LFH54" s="191"/>
      <c r="LFI54" s="191"/>
      <c r="LFJ54" s="191"/>
      <c r="LFK54" s="191"/>
      <c r="LFL54" s="191"/>
      <c r="LFM54" s="191"/>
      <c r="LFN54" s="191"/>
      <c r="LFO54" s="191"/>
      <c r="LFP54" s="191"/>
      <c r="LFQ54" s="191"/>
      <c r="LFR54" s="191"/>
      <c r="LFS54" s="191"/>
      <c r="LFT54" s="191"/>
      <c r="LFU54" s="191"/>
      <c r="LFV54" s="191"/>
      <c r="LFW54" s="191"/>
      <c r="LFX54" s="191"/>
      <c r="LFY54" s="191"/>
      <c r="LFZ54" s="191"/>
      <c r="LGA54" s="191"/>
      <c r="LGB54" s="191"/>
      <c r="LGC54" s="191"/>
      <c r="LGD54" s="191"/>
      <c r="LGE54" s="191"/>
      <c r="LGF54" s="191"/>
      <c r="LGG54" s="191"/>
      <c r="LGH54" s="191"/>
      <c r="LGI54" s="191"/>
      <c r="LGJ54" s="191"/>
      <c r="LGK54" s="191"/>
      <c r="LGL54" s="191"/>
      <c r="LGM54" s="191"/>
      <c r="LGN54" s="191"/>
      <c r="LGO54" s="191"/>
      <c r="LGP54" s="191"/>
      <c r="LGQ54" s="191"/>
      <c r="LGR54" s="191"/>
      <c r="LGS54" s="191"/>
      <c r="LGT54" s="191"/>
      <c r="LGU54" s="191"/>
      <c r="LGV54" s="191"/>
      <c r="LGW54" s="191"/>
      <c r="LGX54" s="191"/>
      <c r="LGY54" s="191"/>
      <c r="LGZ54" s="191"/>
      <c r="LHA54" s="191"/>
      <c r="LHB54" s="191"/>
      <c r="LHC54" s="191"/>
      <c r="LHD54" s="191"/>
      <c r="LHE54" s="191"/>
      <c r="LHF54" s="191"/>
      <c r="LHG54" s="191"/>
      <c r="LHH54" s="191"/>
      <c r="LHI54" s="191"/>
      <c r="LHJ54" s="191"/>
      <c r="LHK54" s="191"/>
      <c r="LHL54" s="191"/>
      <c r="LHM54" s="191"/>
      <c r="LHN54" s="191"/>
      <c r="LHO54" s="191"/>
      <c r="LHP54" s="191"/>
      <c r="LHQ54" s="191"/>
      <c r="LHR54" s="191"/>
      <c r="LHS54" s="191"/>
      <c r="LHT54" s="191"/>
      <c r="LHU54" s="191"/>
      <c r="LHV54" s="191"/>
      <c r="LHW54" s="191"/>
      <c r="LHX54" s="191"/>
      <c r="LHY54" s="191"/>
      <c r="LHZ54" s="191"/>
      <c r="LIA54" s="191"/>
      <c r="LIB54" s="191"/>
      <c r="LIC54" s="191"/>
      <c r="LID54" s="191"/>
      <c r="LIE54" s="191"/>
      <c r="LIF54" s="191"/>
      <c r="LIG54" s="191"/>
      <c r="LIH54" s="191"/>
      <c r="LII54" s="191"/>
      <c r="LIJ54" s="191"/>
      <c r="LIK54" s="191"/>
      <c r="LIL54" s="191"/>
      <c r="LIM54" s="191"/>
      <c r="LIN54" s="191"/>
      <c r="LIO54" s="191"/>
      <c r="LIP54" s="191"/>
      <c r="LIQ54" s="191"/>
      <c r="LIR54" s="191"/>
      <c r="LIS54" s="191"/>
      <c r="LIT54" s="191"/>
      <c r="LIU54" s="191"/>
      <c r="LIV54" s="191"/>
      <c r="LIW54" s="191"/>
      <c r="LIX54" s="191"/>
      <c r="LIY54" s="191"/>
      <c r="LIZ54" s="191"/>
      <c r="LJA54" s="191"/>
      <c r="LJB54" s="191"/>
      <c r="LJC54" s="191"/>
      <c r="LJD54" s="191"/>
      <c r="LJE54" s="191"/>
      <c r="LJF54" s="191"/>
      <c r="LJG54" s="191"/>
      <c r="LJH54" s="191"/>
      <c r="LJI54" s="191"/>
      <c r="LJJ54" s="191"/>
      <c r="LJK54" s="191"/>
      <c r="LJL54" s="191"/>
      <c r="LJM54" s="191"/>
      <c r="LJN54" s="191"/>
      <c r="LJO54" s="191"/>
      <c r="LJP54" s="191"/>
      <c r="LJQ54" s="191"/>
      <c r="LJR54" s="191"/>
      <c r="LJS54" s="191"/>
      <c r="LJT54" s="191"/>
      <c r="LJU54" s="191"/>
      <c r="LJV54" s="191"/>
      <c r="LJW54" s="191"/>
      <c r="LJX54" s="191"/>
      <c r="LJY54" s="191"/>
      <c r="LJZ54" s="191"/>
      <c r="LKA54" s="191"/>
      <c r="LKB54" s="191"/>
      <c r="LKC54" s="191"/>
      <c r="LKD54" s="191"/>
      <c r="LKE54" s="191"/>
      <c r="LKF54" s="191"/>
      <c r="LKG54" s="191"/>
      <c r="LKH54" s="191"/>
      <c r="LKI54" s="191"/>
      <c r="LKJ54" s="191"/>
      <c r="LKK54" s="191"/>
      <c r="LKL54" s="191"/>
      <c r="LKM54" s="191"/>
      <c r="LKN54" s="191"/>
      <c r="LKO54" s="191"/>
      <c r="LKP54" s="191"/>
      <c r="LKQ54" s="191"/>
      <c r="LKR54" s="191"/>
      <c r="LKS54" s="191"/>
      <c r="LKT54" s="191"/>
      <c r="LKU54" s="191"/>
      <c r="LKV54" s="191"/>
      <c r="LKW54" s="191"/>
      <c r="LKX54" s="191"/>
      <c r="LKY54" s="191"/>
      <c r="LKZ54" s="191"/>
      <c r="LLA54" s="191"/>
      <c r="LLB54" s="191"/>
      <c r="LLC54" s="191"/>
      <c r="LLD54" s="191"/>
      <c r="LLE54" s="191"/>
      <c r="LLF54" s="191"/>
      <c r="LLG54" s="191"/>
      <c r="LLH54" s="191"/>
      <c r="LLI54" s="191"/>
      <c r="LLJ54" s="191"/>
      <c r="LLK54" s="191"/>
      <c r="LLL54" s="191"/>
      <c r="LLM54" s="191"/>
      <c r="LLN54" s="191"/>
      <c r="LLO54" s="191"/>
      <c r="LLP54" s="191"/>
      <c r="LLQ54" s="191"/>
      <c r="LLR54" s="191"/>
      <c r="LLS54" s="191"/>
      <c r="LLT54" s="191"/>
      <c r="LLU54" s="191"/>
      <c r="LLV54" s="191"/>
      <c r="LLW54" s="191"/>
      <c r="LLX54" s="191"/>
      <c r="LLY54" s="191"/>
      <c r="LLZ54" s="191"/>
      <c r="LMA54" s="191"/>
      <c r="LMB54" s="191"/>
      <c r="LMC54" s="191"/>
      <c r="LMD54" s="191"/>
      <c r="LME54" s="191"/>
      <c r="LMF54" s="191"/>
      <c r="LMG54" s="191"/>
      <c r="LMH54" s="191"/>
      <c r="LMI54" s="191"/>
      <c r="LMJ54" s="191"/>
      <c r="LMK54" s="191"/>
      <c r="LML54" s="191"/>
      <c r="LMM54" s="191"/>
      <c r="LMN54" s="191"/>
      <c r="LMO54" s="191"/>
      <c r="LMP54" s="191"/>
      <c r="LMQ54" s="191"/>
      <c r="LMR54" s="191"/>
      <c r="LMS54" s="191"/>
      <c r="LMT54" s="191"/>
      <c r="LMU54" s="191"/>
      <c r="LMV54" s="191"/>
      <c r="LMW54" s="191"/>
      <c r="LMX54" s="191"/>
      <c r="LMY54" s="191"/>
      <c r="LMZ54" s="191"/>
      <c r="LNA54" s="191"/>
      <c r="LNB54" s="191"/>
      <c r="LNC54" s="191"/>
      <c r="LND54" s="191"/>
      <c r="LNE54" s="191"/>
      <c r="LNF54" s="191"/>
      <c r="LNG54" s="191"/>
      <c r="LNH54" s="191"/>
      <c r="LNI54" s="191"/>
      <c r="LNJ54" s="191"/>
      <c r="LNK54" s="191"/>
      <c r="LNL54" s="191"/>
      <c r="LNM54" s="191"/>
      <c r="LNN54" s="191"/>
      <c r="LNO54" s="191"/>
      <c r="LNP54" s="191"/>
      <c r="LNQ54" s="191"/>
      <c r="LNR54" s="191"/>
      <c r="LNS54" s="191"/>
      <c r="LNT54" s="191"/>
      <c r="LNU54" s="191"/>
      <c r="LNV54" s="191"/>
      <c r="LNW54" s="191"/>
      <c r="LNX54" s="191"/>
      <c r="LNY54" s="191"/>
      <c r="LNZ54" s="191"/>
      <c r="LOA54" s="191"/>
      <c r="LOB54" s="191"/>
      <c r="LOC54" s="191"/>
      <c r="LOD54" s="191"/>
      <c r="LOE54" s="191"/>
      <c r="LOF54" s="191"/>
      <c r="LOG54" s="191"/>
      <c r="LOH54" s="191"/>
      <c r="LOI54" s="191"/>
      <c r="LOJ54" s="191"/>
      <c r="LOK54" s="191"/>
      <c r="LOL54" s="191"/>
      <c r="LOM54" s="191"/>
      <c r="LON54" s="191"/>
      <c r="LOO54" s="191"/>
      <c r="LOP54" s="191"/>
      <c r="LOQ54" s="191"/>
      <c r="LOR54" s="191"/>
      <c r="LOS54" s="191"/>
      <c r="LOT54" s="191"/>
      <c r="LOU54" s="191"/>
      <c r="LOV54" s="191"/>
      <c r="LOW54" s="191"/>
      <c r="LOX54" s="191"/>
      <c r="LOY54" s="191"/>
      <c r="LOZ54" s="191"/>
      <c r="LPA54" s="191"/>
      <c r="LPB54" s="191"/>
      <c r="LPC54" s="191"/>
      <c r="LPD54" s="191"/>
      <c r="LPE54" s="191"/>
      <c r="LPF54" s="191"/>
      <c r="LPG54" s="191"/>
      <c r="LPH54" s="191"/>
      <c r="LPI54" s="191"/>
      <c r="LPJ54" s="191"/>
      <c r="LPK54" s="191"/>
      <c r="LPL54" s="191"/>
      <c r="LPM54" s="191"/>
      <c r="LPN54" s="191"/>
      <c r="LPO54" s="191"/>
      <c r="LPP54" s="191"/>
      <c r="LPQ54" s="191"/>
      <c r="LPR54" s="191"/>
      <c r="LPS54" s="191"/>
      <c r="LPT54" s="191"/>
      <c r="LPU54" s="191"/>
      <c r="LPV54" s="191"/>
      <c r="LPW54" s="191"/>
      <c r="LPX54" s="191"/>
      <c r="LPY54" s="191"/>
      <c r="LPZ54" s="191"/>
      <c r="LQA54" s="191"/>
      <c r="LQB54" s="191"/>
      <c r="LQC54" s="191"/>
      <c r="LQD54" s="191"/>
      <c r="LQE54" s="191"/>
      <c r="LQF54" s="191"/>
      <c r="LQG54" s="191"/>
      <c r="LQH54" s="191"/>
      <c r="LQI54" s="191"/>
      <c r="LQJ54" s="191"/>
      <c r="LQK54" s="191"/>
      <c r="LQL54" s="191"/>
      <c r="LQM54" s="191"/>
      <c r="LQN54" s="191"/>
      <c r="LQO54" s="191"/>
      <c r="LQP54" s="191"/>
      <c r="LQQ54" s="191"/>
      <c r="LQR54" s="191"/>
      <c r="LQS54" s="191"/>
      <c r="LQT54" s="191"/>
      <c r="LQU54" s="191"/>
      <c r="LQV54" s="191"/>
      <c r="LQW54" s="191"/>
      <c r="LQX54" s="191"/>
      <c r="LQY54" s="191"/>
      <c r="LQZ54" s="191"/>
      <c r="LRA54" s="191"/>
      <c r="LRB54" s="191"/>
      <c r="LRC54" s="191"/>
      <c r="LRD54" s="191"/>
      <c r="LRE54" s="191"/>
      <c r="LRF54" s="191"/>
      <c r="LRG54" s="191"/>
      <c r="LRH54" s="191"/>
      <c r="LRI54" s="191"/>
      <c r="LRJ54" s="191"/>
      <c r="LRK54" s="191"/>
      <c r="LRL54" s="191"/>
      <c r="LRM54" s="191"/>
      <c r="LRN54" s="191"/>
      <c r="LRO54" s="191"/>
      <c r="LRP54" s="191"/>
      <c r="LRQ54" s="191"/>
      <c r="LRR54" s="191"/>
      <c r="LRS54" s="191"/>
      <c r="LRT54" s="191"/>
      <c r="LRU54" s="191"/>
      <c r="LRV54" s="191"/>
      <c r="LRW54" s="191"/>
      <c r="LRX54" s="191"/>
      <c r="LRY54" s="191"/>
      <c r="LRZ54" s="191"/>
      <c r="LSA54" s="191"/>
      <c r="LSB54" s="191"/>
      <c r="LSC54" s="191"/>
      <c r="LSD54" s="191"/>
      <c r="LSE54" s="191"/>
      <c r="LSF54" s="191"/>
      <c r="LSG54" s="191"/>
      <c r="LSH54" s="191"/>
      <c r="LSI54" s="191"/>
      <c r="LSJ54" s="191"/>
      <c r="LSK54" s="191"/>
      <c r="LSL54" s="191"/>
      <c r="LSM54" s="191"/>
      <c r="LSN54" s="191"/>
      <c r="LSO54" s="191"/>
      <c r="LSP54" s="191"/>
      <c r="LSQ54" s="191"/>
      <c r="LSR54" s="191"/>
      <c r="LSS54" s="191"/>
      <c r="LST54" s="191"/>
      <c r="LSU54" s="191"/>
      <c r="LSV54" s="191"/>
      <c r="LSW54" s="191"/>
      <c r="LSX54" s="191"/>
      <c r="LSY54" s="191"/>
      <c r="LSZ54" s="191"/>
      <c r="LTA54" s="191"/>
      <c r="LTB54" s="191"/>
      <c r="LTC54" s="191"/>
      <c r="LTD54" s="191"/>
      <c r="LTE54" s="191"/>
      <c r="LTF54" s="191"/>
      <c r="LTG54" s="191"/>
      <c r="LTH54" s="191"/>
      <c r="LTI54" s="191"/>
      <c r="LTJ54" s="191"/>
      <c r="LTK54" s="191"/>
      <c r="LTL54" s="191"/>
      <c r="LTM54" s="191"/>
      <c r="LTN54" s="191"/>
      <c r="LTO54" s="191"/>
      <c r="LTP54" s="191"/>
      <c r="LTQ54" s="191"/>
      <c r="LTR54" s="191"/>
      <c r="LTS54" s="191"/>
      <c r="LTT54" s="191"/>
      <c r="LTU54" s="191"/>
      <c r="LTV54" s="191"/>
      <c r="LTW54" s="191"/>
      <c r="LTX54" s="191"/>
      <c r="LTY54" s="191"/>
      <c r="LTZ54" s="191"/>
      <c r="LUA54" s="191"/>
      <c r="LUB54" s="191"/>
      <c r="LUC54" s="191"/>
      <c r="LUD54" s="191"/>
      <c r="LUE54" s="191"/>
      <c r="LUF54" s="191"/>
      <c r="LUG54" s="191"/>
      <c r="LUH54" s="191"/>
      <c r="LUI54" s="191"/>
      <c r="LUJ54" s="191"/>
      <c r="LUK54" s="191"/>
      <c r="LUL54" s="191"/>
      <c r="LUM54" s="191"/>
      <c r="LUN54" s="191"/>
      <c r="LUO54" s="191"/>
      <c r="LUP54" s="191"/>
      <c r="LUQ54" s="191"/>
      <c r="LUR54" s="191"/>
      <c r="LUS54" s="191"/>
      <c r="LUT54" s="191"/>
      <c r="LUU54" s="191"/>
      <c r="LUV54" s="191"/>
      <c r="LUW54" s="191"/>
      <c r="LUX54" s="191"/>
      <c r="LUY54" s="191"/>
      <c r="LUZ54" s="191"/>
      <c r="LVA54" s="191"/>
      <c r="LVB54" s="191"/>
      <c r="LVC54" s="191"/>
      <c r="LVD54" s="191"/>
      <c r="LVE54" s="191"/>
      <c r="LVF54" s="191"/>
      <c r="LVG54" s="191"/>
      <c r="LVH54" s="191"/>
      <c r="LVI54" s="191"/>
      <c r="LVJ54" s="191"/>
      <c r="LVK54" s="191"/>
      <c r="LVL54" s="191"/>
      <c r="LVM54" s="191"/>
      <c r="LVN54" s="191"/>
      <c r="LVO54" s="191"/>
      <c r="LVP54" s="191"/>
      <c r="LVQ54" s="191"/>
      <c r="LVR54" s="191"/>
      <c r="LVS54" s="191"/>
      <c r="LVT54" s="191"/>
      <c r="LVU54" s="191"/>
      <c r="LVV54" s="191"/>
      <c r="LVW54" s="191"/>
      <c r="LVX54" s="191"/>
      <c r="LVY54" s="191"/>
      <c r="LVZ54" s="191"/>
      <c r="LWA54" s="191"/>
      <c r="LWB54" s="191"/>
      <c r="LWC54" s="191"/>
      <c r="LWD54" s="191"/>
      <c r="LWE54" s="191"/>
      <c r="LWF54" s="191"/>
      <c r="LWG54" s="191"/>
      <c r="LWH54" s="191"/>
      <c r="LWI54" s="191"/>
      <c r="LWJ54" s="191"/>
      <c r="LWK54" s="191"/>
      <c r="LWL54" s="191"/>
      <c r="LWM54" s="191"/>
      <c r="LWN54" s="191"/>
      <c r="LWO54" s="191"/>
      <c r="LWP54" s="191"/>
      <c r="LWQ54" s="191"/>
      <c r="LWR54" s="191"/>
      <c r="LWS54" s="191"/>
      <c r="LWT54" s="191"/>
      <c r="LWU54" s="191"/>
      <c r="LWV54" s="191"/>
      <c r="LWW54" s="191"/>
      <c r="LWX54" s="191"/>
      <c r="LWY54" s="191"/>
      <c r="LWZ54" s="191"/>
      <c r="LXA54" s="191"/>
      <c r="LXB54" s="191"/>
      <c r="LXC54" s="191"/>
      <c r="LXD54" s="191"/>
      <c r="LXE54" s="191"/>
      <c r="LXF54" s="191"/>
      <c r="LXG54" s="191"/>
      <c r="LXH54" s="191"/>
      <c r="LXI54" s="191"/>
      <c r="LXJ54" s="191"/>
      <c r="LXK54" s="191"/>
      <c r="LXL54" s="191"/>
      <c r="LXM54" s="191"/>
      <c r="LXN54" s="191"/>
      <c r="LXO54" s="191"/>
      <c r="LXP54" s="191"/>
      <c r="LXQ54" s="191"/>
      <c r="LXR54" s="191"/>
      <c r="LXS54" s="191"/>
      <c r="LXT54" s="191"/>
      <c r="LXU54" s="191"/>
      <c r="LXV54" s="191"/>
      <c r="LXW54" s="191"/>
      <c r="LXX54" s="191"/>
      <c r="LXY54" s="191"/>
      <c r="LXZ54" s="191"/>
      <c r="LYA54" s="191"/>
      <c r="LYB54" s="191"/>
      <c r="LYC54" s="191"/>
      <c r="LYD54" s="191"/>
      <c r="LYE54" s="191"/>
      <c r="LYF54" s="191"/>
      <c r="LYG54" s="191"/>
      <c r="LYH54" s="191"/>
      <c r="LYI54" s="191"/>
      <c r="LYJ54" s="191"/>
      <c r="LYK54" s="191"/>
      <c r="LYL54" s="191"/>
      <c r="LYM54" s="191"/>
      <c r="LYN54" s="191"/>
      <c r="LYO54" s="191"/>
      <c r="LYP54" s="191"/>
      <c r="LYQ54" s="191"/>
      <c r="LYR54" s="191"/>
      <c r="LYS54" s="191"/>
      <c r="LYT54" s="191"/>
      <c r="LYU54" s="191"/>
      <c r="LYV54" s="191"/>
      <c r="LYW54" s="191"/>
      <c r="LYX54" s="191"/>
      <c r="LYY54" s="191"/>
      <c r="LYZ54" s="191"/>
      <c r="LZA54" s="191"/>
      <c r="LZB54" s="191"/>
      <c r="LZC54" s="191"/>
      <c r="LZD54" s="191"/>
      <c r="LZE54" s="191"/>
      <c r="LZF54" s="191"/>
      <c r="LZG54" s="191"/>
      <c r="LZH54" s="191"/>
      <c r="LZI54" s="191"/>
      <c r="LZJ54" s="191"/>
      <c r="LZK54" s="191"/>
      <c r="LZL54" s="191"/>
      <c r="LZM54" s="191"/>
      <c r="LZN54" s="191"/>
      <c r="LZO54" s="191"/>
      <c r="LZP54" s="191"/>
      <c r="LZQ54" s="191"/>
      <c r="LZR54" s="191"/>
      <c r="LZS54" s="191"/>
      <c r="LZT54" s="191"/>
      <c r="LZU54" s="191"/>
      <c r="LZV54" s="191"/>
      <c r="LZW54" s="191"/>
      <c r="LZX54" s="191"/>
      <c r="LZY54" s="191"/>
      <c r="LZZ54" s="191"/>
      <c r="MAA54" s="191"/>
      <c r="MAB54" s="191"/>
      <c r="MAC54" s="191"/>
      <c r="MAD54" s="191"/>
      <c r="MAE54" s="191"/>
      <c r="MAF54" s="191"/>
      <c r="MAG54" s="191"/>
      <c r="MAH54" s="191"/>
      <c r="MAI54" s="191"/>
      <c r="MAJ54" s="191"/>
      <c r="MAK54" s="191"/>
      <c r="MAL54" s="191"/>
      <c r="MAM54" s="191"/>
      <c r="MAN54" s="191"/>
      <c r="MAO54" s="191"/>
      <c r="MAP54" s="191"/>
      <c r="MAQ54" s="191"/>
      <c r="MAR54" s="191"/>
      <c r="MAS54" s="191"/>
      <c r="MAT54" s="191"/>
      <c r="MAU54" s="191"/>
      <c r="MAV54" s="191"/>
      <c r="MAW54" s="191"/>
      <c r="MAX54" s="191"/>
      <c r="MAY54" s="191"/>
      <c r="MAZ54" s="191"/>
      <c r="MBA54" s="191"/>
      <c r="MBB54" s="191"/>
      <c r="MBC54" s="191"/>
      <c r="MBD54" s="191"/>
      <c r="MBE54" s="191"/>
      <c r="MBF54" s="191"/>
      <c r="MBG54" s="191"/>
      <c r="MBH54" s="191"/>
      <c r="MBI54" s="191"/>
      <c r="MBJ54" s="191"/>
      <c r="MBK54" s="191"/>
      <c r="MBL54" s="191"/>
      <c r="MBM54" s="191"/>
      <c r="MBN54" s="191"/>
      <c r="MBO54" s="191"/>
      <c r="MBP54" s="191"/>
      <c r="MBQ54" s="191"/>
      <c r="MBR54" s="191"/>
      <c r="MBS54" s="191"/>
      <c r="MBT54" s="191"/>
      <c r="MBU54" s="191"/>
      <c r="MBV54" s="191"/>
      <c r="MBW54" s="191"/>
      <c r="MBX54" s="191"/>
      <c r="MBY54" s="191"/>
      <c r="MBZ54" s="191"/>
      <c r="MCA54" s="191"/>
      <c r="MCB54" s="191"/>
      <c r="MCC54" s="191"/>
      <c r="MCD54" s="191"/>
      <c r="MCE54" s="191"/>
      <c r="MCF54" s="191"/>
      <c r="MCG54" s="191"/>
      <c r="MCH54" s="191"/>
      <c r="MCI54" s="191"/>
      <c r="MCJ54" s="191"/>
      <c r="MCK54" s="191"/>
      <c r="MCL54" s="191"/>
      <c r="MCM54" s="191"/>
      <c r="MCN54" s="191"/>
      <c r="MCO54" s="191"/>
      <c r="MCP54" s="191"/>
      <c r="MCQ54" s="191"/>
      <c r="MCR54" s="191"/>
      <c r="MCS54" s="191"/>
      <c r="MCT54" s="191"/>
      <c r="MCU54" s="191"/>
      <c r="MCV54" s="191"/>
      <c r="MCW54" s="191"/>
      <c r="MCX54" s="191"/>
      <c r="MCY54" s="191"/>
      <c r="MCZ54" s="191"/>
      <c r="MDA54" s="191"/>
      <c r="MDB54" s="191"/>
      <c r="MDC54" s="191"/>
      <c r="MDD54" s="191"/>
      <c r="MDE54" s="191"/>
      <c r="MDF54" s="191"/>
      <c r="MDG54" s="191"/>
      <c r="MDH54" s="191"/>
      <c r="MDI54" s="191"/>
      <c r="MDJ54" s="191"/>
      <c r="MDK54" s="191"/>
      <c r="MDL54" s="191"/>
      <c r="MDM54" s="191"/>
      <c r="MDN54" s="191"/>
      <c r="MDO54" s="191"/>
      <c r="MDP54" s="191"/>
      <c r="MDQ54" s="191"/>
      <c r="MDR54" s="191"/>
      <c r="MDS54" s="191"/>
      <c r="MDT54" s="191"/>
      <c r="MDU54" s="191"/>
      <c r="MDV54" s="191"/>
      <c r="MDW54" s="191"/>
      <c r="MDX54" s="191"/>
      <c r="MDY54" s="191"/>
      <c r="MDZ54" s="191"/>
      <c r="MEA54" s="191"/>
      <c r="MEB54" s="191"/>
      <c r="MEC54" s="191"/>
      <c r="MED54" s="191"/>
      <c r="MEE54" s="191"/>
      <c r="MEF54" s="191"/>
      <c r="MEG54" s="191"/>
      <c r="MEH54" s="191"/>
      <c r="MEI54" s="191"/>
      <c r="MEJ54" s="191"/>
      <c r="MEK54" s="191"/>
      <c r="MEL54" s="191"/>
      <c r="MEM54" s="191"/>
      <c r="MEN54" s="191"/>
      <c r="MEO54" s="191"/>
      <c r="MEP54" s="191"/>
      <c r="MEQ54" s="191"/>
      <c r="MER54" s="191"/>
      <c r="MES54" s="191"/>
      <c r="MET54" s="191"/>
      <c r="MEU54" s="191"/>
      <c r="MEV54" s="191"/>
      <c r="MEW54" s="191"/>
      <c r="MEX54" s="191"/>
      <c r="MEY54" s="191"/>
      <c r="MEZ54" s="191"/>
      <c r="MFA54" s="191"/>
      <c r="MFB54" s="191"/>
      <c r="MFC54" s="191"/>
      <c r="MFD54" s="191"/>
      <c r="MFE54" s="191"/>
      <c r="MFF54" s="191"/>
      <c r="MFG54" s="191"/>
      <c r="MFH54" s="191"/>
      <c r="MFI54" s="191"/>
      <c r="MFJ54" s="191"/>
      <c r="MFK54" s="191"/>
      <c r="MFL54" s="191"/>
      <c r="MFM54" s="191"/>
      <c r="MFN54" s="191"/>
      <c r="MFO54" s="191"/>
      <c r="MFP54" s="191"/>
      <c r="MFQ54" s="191"/>
      <c r="MFR54" s="191"/>
      <c r="MFS54" s="191"/>
      <c r="MFT54" s="191"/>
      <c r="MFU54" s="191"/>
      <c r="MFV54" s="191"/>
      <c r="MFW54" s="191"/>
      <c r="MFX54" s="191"/>
      <c r="MFY54" s="191"/>
      <c r="MFZ54" s="191"/>
      <c r="MGA54" s="191"/>
      <c r="MGB54" s="191"/>
      <c r="MGC54" s="191"/>
      <c r="MGD54" s="191"/>
      <c r="MGE54" s="191"/>
      <c r="MGF54" s="191"/>
      <c r="MGG54" s="191"/>
      <c r="MGH54" s="191"/>
      <c r="MGI54" s="191"/>
      <c r="MGJ54" s="191"/>
      <c r="MGK54" s="191"/>
      <c r="MGL54" s="191"/>
      <c r="MGM54" s="191"/>
      <c r="MGN54" s="191"/>
      <c r="MGO54" s="191"/>
      <c r="MGP54" s="191"/>
      <c r="MGQ54" s="191"/>
      <c r="MGR54" s="191"/>
      <c r="MGS54" s="191"/>
      <c r="MGT54" s="191"/>
      <c r="MGU54" s="191"/>
      <c r="MGV54" s="191"/>
      <c r="MGW54" s="191"/>
      <c r="MGX54" s="191"/>
      <c r="MGY54" s="191"/>
      <c r="MGZ54" s="191"/>
      <c r="MHA54" s="191"/>
      <c r="MHB54" s="191"/>
      <c r="MHC54" s="191"/>
      <c r="MHD54" s="191"/>
      <c r="MHE54" s="191"/>
      <c r="MHF54" s="191"/>
      <c r="MHG54" s="191"/>
      <c r="MHH54" s="191"/>
      <c r="MHI54" s="191"/>
      <c r="MHJ54" s="191"/>
      <c r="MHK54" s="191"/>
      <c r="MHL54" s="191"/>
      <c r="MHM54" s="191"/>
      <c r="MHN54" s="191"/>
      <c r="MHO54" s="191"/>
      <c r="MHP54" s="191"/>
      <c r="MHQ54" s="191"/>
      <c r="MHR54" s="191"/>
      <c r="MHS54" s="191"/>
      <c r="MHT54" s="191"/>
      <c r="MHU54" s="191"/>
      <c r="MHV54" s="191"/>
      <c r="MHW54" s="191"/>
      <c r="MHX54" s="191"/>
      <c r="MHY54" s="191"/>
      <c r="MHZ54" s="191"/>
      <c r="MIA54" s="191"/>
      <c r="MIB54" s="191"/>
      <c r="MIC54" s="191"/>
      <c r="MID54" s="191"/>
      <c r="MIE54" s="191"/>
      <c r="MIF54" s="191"/>
      <c r="MIG54" s="191"/>
      <c r="MIH54" s="191"/>
      <c r="MII54" s="191"/>
      <c r="MIJ54" s="191"/>
      <c r="MIK54" s="191"/>
      <c r="MIL54" s="191"/>
      <c r="MIM54" s="191"/>
      <c r="MIN54" s="191"/>
      <c r="MIO54" s="191"/>
      <c r="MIP54" s="191"/>
      <c r="MIQ54" s="191"/>
      <c r="MIR54" s="191"/>
      <c r="MIS54" s="191"/>
      <c r="MIT54" s="191"/>
      <c r="MIU54" s="191"/>
      <c r="MIV54" s="191"/>
      <c r="MIW54" s="191"/>
      <c r="MIX54" s="191"/>
      <c r="MIY54" s="191"/>
      <c r="MIZ54" s="191"/>
      <c r="MJA54" s="191"/>
      <c r="MJB54" s="191"/>
      <c r="MJC54" s="191"/>
      <c r="MJD54" s="191"/>
      <c r="MJE54" s="191"/>
      <c r="MJF54" s="191"/>
      <c r="MJG54" s="191"/>
      <c r="MJH54" s="191"/>
      <c r="MJI54" s="191"/>
      <c r="MJJ54" s="191"/>
      <c r="MJK54" s="191"/>
      <c r="MJL54" s="191"/>
      <c r="MJM54" s="191"/>
      <c r="MJN54" s="191"/>
      <c r="MJO54" s="191"/>
      <c r="MJP54" s="191"/>
      <c r="MJQ54" s="191"/>
      <c r="MJR54" s="191"/>
      <c r="MJS54" s="191"/>
      <c r="MJT54" s="191"/>
      <c r="MJU54" s="191"/>
      <c r="MJV54" s="191"/>
      <c r="MJW54" s="191"/>
      <c r="MJX54" s="191"/>
      <c r="MJY54" s="191"/>
      <c r="MJZ54" s="191"/>
      <c r="MKA54" s="191"/>
      <c r="MKB54" s="191"/>
      <c r="MKC54" s="191"/>
      <c r="MKD54" s="191"/>
      <c r="MKE54" s="191"/>
      <c r="MKF54" s="191"/>
      <c r="MKG54" s="191"/>
      <c r="MKH54" s="191"/>
      <c r="MKI54" s="191"/>
      <c r="MKJ54" s="191"/>
      <c r="MKK54" s="191"/>
      <c r="MKL54" s="191"/>
      <c r="MKM54" s="191"/>
      <c r="MKN54" s="191"/>
      <c r="MKO54" s="191"/>
      <c r="MKP54" s="191"/>
      <c r="MKQ54" s="191"/>
      <c r="MKR54" s="191"/>
      <c r="MKS54" s="191"/>
      <c r="MKT54" s="191"/>
      <c r="MKU54" s="191"/>
      <c r="MKV54" s="191"/>
      <c r="MKW54" s="191"/>
      <c r="MKX54" s="191"/>
      <c r="MKY54" s="191"/>
      <c r="MKZ54" s="191"/>
      <c r="MLA54" s="191"/>
      <c r="MLB54" s="191"/>
      <c r="MLC54" s="191"/>
      <c r="MLD54" s="191"/>
      <c r="MLE54" s="191"/>
      <c r="MLF54" s="191"/>
      <c r="MLG54" s="191"/>
      <c r="MLH54" s="191"/>
      <c r="MLI54" s="191"/>
      <c r="MLJ54" s="191"/>
      <c r="MLK54" s="191"/>
      <c r="MLL54" s="191"/>
      <c r="MLM54" s="191"/>
      <c r="MLN54" s="191"/>
      <c r="MLO54" s="191"/>
      <c r="MLP54" s="191"/>
      <c r="MLQ54" s="191"/>
      <c r="MLR54" s="191"/>
      <c r="MLS54" s="191"/>
      <c r="MLT54" s="191"/>
      <c r="MLU54" s="191"/>
      <c r="MLV54" s="191"/>
      <c r="MLW54" s="191"/>
      <c r="MLX54" s="191"/>
      <c r="MLY54" s="191"/>
      <c r="MLZ54" s="191"/>
      <c r="MMA54" s="191"/>
      <c r="MMB54" s="191"/>
      <c r="MMC54" s="191"/>
      <c r="MMD54" s="191"/>
      <c r="MME54" s="191"/>
      <c r="MMF54" s="191"/>
      <c r="MMG54" s="191"/>
      <c r="MMH54" s="191"/>
      <c r="MMI54" s="191"/>
      <c r="MMJ54" s="191"/>
      <c r="MMK54" s="191"/>
      <c r="MML54" s="191"/>
      <c r="MMM54" s="191"/>
      <c r="MMN54" s="191"/>
      <c r="MMO54" s="191"/>
      <c r="MMP54" s="191"/>
      <c r="MMQ54" s="191"/>
      <c r="MMR54" s="191"/>
      <c r="MMS54" s="191"/>
      <c r="MMT54" s="191"/>
      <c r="MMU54" s="191"/>
      <c r="MMV54" s="191"/>
      <c r="MMW54" s="191"/>
      <c r="MMX54" s="191"/>
      <c r="MMY54" s="191"/>
      <c r="MMZ54" s="191"/>
      <c r="MNA54" s="191"/>
      <c r="MNB54" s="191"/>
      <c r="MNC54" s="191"/>
      <c r="MND54" s="191"/>
      <c r="MNE54" s="191"/>
      <c r="MNF54" s="191"/>
      <c r="MNG54" s="191"/>
      <c r="MNH54" s="191"/>
      <c r="MNI54" s="191"/>
      <c r="MNJ54" s="191"/>
      <c r="MNK54" s="191"/>
      <c r="MNL54" s="191"/>
      <c r="MNM54" s="191"/>
      <c r="MNN54" s="191"/>
      <c r="MNO54" s="191"/>
      <c r="MNP54" s="191"/>
      <c r="MNQ54" s="191"/>
      <c r="MNR54" s="191"/>
      <c r="MNS54" s="191"/>
      <c r="MNT54" s="191"/>
      <c r="MNU54" s="191"/>
      <c r="MNV54" s="191"/>
      <c r="MNW54" s="191"/>
      <c r="MNX54" s="191"/>
      <c r="MNY54" s="191"/>
      <c r="MNZ54" s="191"/>
      <c r="MOA54" s="191"/>
      <c r="MOB54" s="191"/>
      <c r="MOC54" s="191"/>
      <c r="MOD54" s="191"/>
      <c r="MOE54" s="191"/>
      <c r="MOF54" s="191"/>
      <c r="MOG54" s="191"/>
      <c r="MOH54" s="191"/>
      <c r="MOI54" s="191"/>
      <c r="MOJ54" s="191"/>
      <c r="MOK54" s="191"/>
      <c r="MOL54" s="191"/>
      <c r="MOM54" s="191"/>
      <c r="MON54" s="191"/>
      <c r="MOO54" s="191"/>
      <c r="MOP54" s="191"/>
      <c r="MOQ54" s="191"/>
      <c r="MOR54" s="191"/>
      <c r="MOS54" s="191"/>
      <c r="MOT54" s="191"/>
      <c r="MOU54" s="191"/>
      <c r="MOV54" s="191"/>
      <c r="MOW54" s="191"/>
      <c r="MOX54" s="191"/>
      <c r="MOY54" s="191"/>
      <c r="MOZ54" s="191"/>
      <c r="MPA54" s="191"/>
      <c r="MPB54" s="191"/>
      <c r="MPC54" s="191"/>
      <c r="MPD54" s="191"/>
      <c r="MPE54" s="191"/>
      <c r="MPF54" s="191"/>
      <c r="MPG54" s="191"/>
      <c r="MPH54" s="191"/>
      <c r="MPI54" s="191"/>
      <c r="MPJ54" s="191"/>
      <c r="MPK54" s="191"/>
      <c r="MPL54" s="191"/>
      <c r="MPM54" s="191"/>
      <c r="MPN54" s="191"/>
      <c r="MPO54" s="191"/>
      <c r="MPP54" s="191"/>
      <c r="MPQ54" s="191"/>
      <c r="MPR54" s="191"/>
      <c r="MPS54" s="191"/>
      <c r="MPT54" s="191"/>
      <c r="MPU54" s="191"/>
      <c r="MPV54" s="191"/>
      <c r="MPW54" s="191"/>
      <c r="MPX54" s="191"/>
      <c r="MPY54" s="191"/>
      <c r="MPZ54" s="191"/>
      <c r="MQA54" s="191"/>
      <c r="MQB54" s="191"/>
      <c r="MQC54" s="191"/>
      <c r="MQD54" s="191"/>
      <c r="MQE54" s="191"/>
      <c r="MQF54" s="191"/>
      <c r="MQG54" s="191"/>
      <c r="MQH54" s="191"/>
      <c r="MQI54" s="191"/>
      <c r="MQJ54" s="191"/>
      <c r="MQK54" s="191"/>
      <c r="MQL54" s="191"/>
      <c r="MQM54" s="191"/>
      <c r="MQN54" s="191"/>
      <c r="MQO54" s="191"/>
      <c r="MQP54" s="191"/>
      <c r="MQQ54" s="191"/>
      <c r="MQR54" s="191"/>
      <c r="MQS54" s="191"/>
      <c r="MQT54" s="191"/>
      <c r="MQU54" s="191"/>
      <c r="MQV54" s="191"/>
      <c r="MQW54" s="191"/>
      <c r="MQX54" s="191"/>
      <c r="MQY54" s="191"/>
      <c r="MQZ54" s="191"/>
      <c r="MRA54" s="191"/>
      <c r="MRB54" s="191"/>
      <c r="MRC54" s="191"/>
      <c r="MRD54" s="191"/>
      <c r="MRE54" s="191"/>
      <c r="MRF54" s="191"/>
      <c r="MRG54" s="191"/>
      <c r="MRH54" s="191"/>
      <c r="MRI54" s="191"/>
      <c r="MRJ54" s="191"/>
      <c r="MRK54" s="191"/>
      <c r="MRL54" s="191"/>
      <c r="MRM54" s="191"/>
      <c r="MRN54" s="191"/>
      <c r="MRO54" s="191"/>
      <c r="MRP54" s="191"/>
      <c r="MRQ54" s="191"/>
      <c r="MRR54" s="191"/>
      <c r="MRS54" s="191"/>
      <c r="MRT54" s="191"/>
      <c r="MRU54" s="191"/>
      <c r="MRV54" s="191"/>
      <c r="MRW54" s="191"/>
      <c r="MRX54" s="191"/>
      <c r="MRY54" s="191"/>
      <c r="MRZ54" s="191"/>
      <c r="MSA54" s="191"/>
      <c r="MSB54" s="191"/>
      <c r="MSC54" s="191"/>
      <c r="MSD54" s="191"/>
      <c r="MSE54" s="191"/>
      <c r="MSF54" s="191"/>
      <c r="MSG54" s="191"/>
      <c r="MSH54" s="191"/>
      <c r="MSI54" s="191"/>
      <c r="MSJ54" s="191"/>
      <c r="MSK54" s="191"/>
      <c r="MSL54" s="191"/>
      <c r="MSM54" s="191"/>
      <c r="MSN54" s="191"/>
      <c r="MSO54" s="191"/>
      <c r="MSP54" s="191"/>
      <c r="MSQ54" s="191"/>
      <c r="MSR54" s="191"/>
      <c r="MSS54" s="191"/>
      <c r="MST54" s="191"/>
      <c r="MSU54" s="191"/>
      <c r="MSV54" s="191"/>
      <c r="MSW54" s="191"/>
      <c r="MSX54" s="191"/>
      <c r="MSY54" s="191"/>
      <c r="MSZ54" s="191"/>
      <c r="MTA54" s="191"/>
      <c r="MTB54" s="191"/>
      <c r="MTC54" s="191"/>
      <c r="MTD54" s="191"/>
      <c r="MTE54" s="191"/>
      <c r="MTF54" s="191"/>
      <c r="MTG54" s="191"/>
      <c r="MTH54" s="191"/>
      <c r="MTI54" s="191"/>
      <c r="MTJ54" s="191"/>
      <c r="MTK54" s="191"/>
      <c r="MTL54" s="191"/>
      <c r="MTM54" s="191"/>
      <c r="MTN54" s="191"/>
      <c r="MTO54" s="191"/>
      <c r="MTP54" s="191"/>
      <c r="MTQ54" s="191"/>
      <c r="MTR54" s="191"/>
      <c r="MTS54" s="191"/>
      <c r="MTT54" s="191"/>
      <c r="MTU54" s="191"/>
      <c r="MTV54" s="191"/>
      <c r="MTW54" s="191"/>
      <c r="MTX54" s="191"/>
      <c r="MTY54" s="191"/>
      <c r="MTZ54" s="191"/>
      <c r="MUA54" s="191"/>
      <c r="MUB54" s="191"/>
      <c r="MUC54" s="191"/>
      <c r="MUD54" s="191"/>
      <c r="MUE54" s="191"/>
      <c r="MUF54" s="191"/>
      <c r="MUG54" s="191"/>
      <c r="MUH54" s="191"/>
      <c r="MUI54" s="191"/>
      <c r="MUJ54" s="191"/>
      <c r="MUK54" s="191"/>
      <c r="MUL54" s="191"/>
      <c r="MUM54" s="191"/>
      <c r="MUN54" s="191"/>
      <c r="MUO54" s="191"/>
      <c r="MUP54" s="191"/>
      <c r="MUQ54" s="191"/>
      <c r="MUR54" s="191"/>
      <c r="MUS54" s="191"/>
      <c r="MUT54" s="191"/>
      <c r="MUU54" s="191"/>
      <c r="MUV54" s="191"/>
      <c r="MUW54" s="191"/>
      <c r="MUX54" s="191"/>
      <c r="MUY54" s="191"/>
      <c r="MUZ54" s="191"/>
      <c r="MVA54" s="191"/>
      <c r="MVB54" s="191"/>
      <c r="MVC54" s="191"/>
      <c r="MVD54" s="191"/>
      <c r="MVE54" s="191"/>
      <c r="MVF54" s="191"/>
      <c r="MVG54" s="191"/>
      <c r="MVH54" s="191"/>
      <c r="MVI54" s="191"/>
      <c r="MVJ54" s="191"/>
      <c r="MVK54" s="191"/>
      <c r="MVL54" s="191"/>
      <c r="MVM54" s="191"/>
      <c r="MVN54" s="191"/>
      <c r="MVO54" s="191"/>
      <c r="MVP54" s="191"/>
      <c r="MVQ54" s="191"/>
      <c r="MVR54" s="191"/>
      <c r="MVS54" s="191"/>
      <c r="MVT54" s="191"/>
      <c r="MVU54" s="191"/>
      <c r="MVV54" s="191"/>
      <c r="MVW54" s="191"/>
      <c r="MVX54" s="191"/>
      <c r="MVY54" s="191"/>
      <c r="MVZ54" s="191"/>
      <c r="MWA54" s="191"/>
      <c r="MWB54" s="191"/>
      <c r="MWC54" s="191"/>
      <c r="MWD54" s="191"/>
      <c r="MWE54" s="191"/>
      <c r="MWF54" s="191"/>
      <c r="MWG54" s="191"/>
      <c r="MWH54" s="191"/>
      <c r="MWI54" s="191"/>
      <c r="MWJ54" s="191"/>
      <c r="MWK54" s="191"/>
      <c r="MWL54" s="191"/>
      <c r="MWM54" s="191"/>
      <c r="MWN54" s="191"/>
      <c r="MWO54" s="191"/>
      <c r="MWP54" s="191"/>
      <c r="MWQ54" s="191"/>
      <c r="MWR54" s="191"/>
      <c r="MWS54" s="191"/>
      <c r="MWT54" s="191"/>
      <c r="MWU54" s="191"/>
      <c r="MWV54" s="191"/>
      <c r="MWW54" s="191"/>
      <c r="MWX54" s="191"/>
      <c r="MWY54" s="191"/>
      <c r="MWZ54" s="191"/>
      <c r="MXA54" s="191"/>
      <c r="MXB54" s="191"/>
      <c r="MXC54" s="191"/>
      <c r="MXD54" s="191"/>
      <c r="MXE54" s="191"/>
      <c r="MXF54" s="191"/>
      <c r="MXG54" s="191"/>
      <c r="MXH54" s="191"/>
      <c r="MXI54" s="191"/>
      <c r="MXJ54" s="191"/>
      <c r="MXK54" s="191"/>
      <c r="MXL54" s="191"/>
      <c r="MXM54" s="191"/>
      <c r="MXN54" s="191"/>
      <c r="MXO54" s="191"/>
      <c r="MXP54" s="191"/>
      <c r="MXQ54" s="191"/>
      <c r="MXR54" s="191"/>
      <c r="MXS54" s="191"/>
      <c r="MXT54" s="191"/>
      <c r="MXU54" s="191"/>
      <c r="MXV54" s="191"/>
      <c r="MXW54" s="191"/>
      <c r="MXX54" s="191"/>
      <c r="MXY54" s="191"/>
      <c r="MXZ54" s="191"/>
      <c r="MYA54" s="191"/>
      <c r="MYB54" s="191"/>
      <c r="MYC54" s="191"/>
      <c r="MYD54" s="191"/>
      <c r="MYE54" s="191"/>
      <c r="MYF54" s="191"/>
      <c r="MYG54" s="191"/>
      <c r="MYH54" s="191"/>
      <c r="MYI54" s="191"/>
      <c r="MYJ54" s="191"/>
      <c r="MYK54" s="191"/>
      <c r="MYL54" s="191"/>
      <c r="MYM54" s="191"/>
      <c r="MYN54" s="191"/>
      <c r="MYO54" s="191"/>
      <c r="MYP54" s="191"/>
      <c r="MYQ54" s="191"/>
      <c r="MYR54" s="191"/>
      <c r="MYS54" s="191"/>
      <c r="MYT54" s="191"/>
      <c r="MYU54" s="191"/>
      <c r="MYV54" s="191"/>
      <c r="MYW54" s="191"/>
      <c r="MYX54" s="191"/>
      <c r="MYY54" s="191"/>
      <c r="MYZ54" s="191"/>
      <c r="MZA54" s="191"/>
      <c r="MZB54" s="191"/>
      <c r="MZC54" s="191"/>
      <c r="MZD54" s="191"/>
      <c r="MZE54" s="191"/>
      <c r="MZF54" s="191"/>
      <c r="MZG54" s="191"/>
      <c r="MZH54" s="191"/>
      <c r="MZI54" s="191"/>
      <c r="MZJ54" s="191"/>
      <c r="MZK54" s="191"/>
      <c r="MZL54" s="191"/>
      <c r="MZM54" s="191"/>
      <c r="MZN54" s="191"/>
      <c r="MZO54" s="191"/>
      <c r="MZP54" s="191"/>
      <c r="MZQ54" s="191"/>
      <c r="MZR54" s="191"/>
      <c r="MZS54" s="191"/>
      <c r="MZT54" s="191"/>
      <c r="MZU54" s="191"/>
      <c r="MZV54" s="191"/>
      <c r="MZW54" s="191"/>
      <c r="MZX54" s="191"/>
      <c r="MZY54" s="191"/>
      <c r="MZZ54" s="191"/>
      <c r="NAA54" s="191"/>
      <c r="NAB54" s="191"/>
      <c r="NAC54" s="191"/>
      <c r="NAD54" s="191"/>
      <c r="NAE54" s="191"/>
      <c r="NAF54" s="191"/>
      <c r="NAG54" s="191"/>
      <c r="NAH54" s="191"/>
      <c r="NAI54" s="191"/>
      <c r="NAJ54" s="191"/>
      <c r="NAK54" s="191"/>
      <c r="NAL54" s="191"/>
      <c r="NAM54" s="191"/>
      <c r="NAN54" s="191"/>
      <c r="NAO54" s="191"/>
      <c r="NAP54" s="191"/>
      <c r="NAQ54" s="191"/>
      <c r="NAR54" s="191"/>
      <c r="NAS54" s="191"/>
      <c r="NAT54" s="191"/>
      <c r="NAU54" s="191"/>
      <c r="NAV54" s="191"/>
      <c r="NAW54" s="191"/>
      <c r="NAX54" s="191"/>
      <c r="NAY54" s="191"/>
      <c r="NAZ54" s="191"/>
      <c r="NBA54" s="191"/>
      <c r="NBB54" s="191"/>
      <c r="NBC54" s="191"/>
      <c r="NBD54" s="191"/>
      <c r="NBE54" s="191"/>
      <c r="NBF54" s="191"/>
      <c r="NBG54" s="191"/>
      <c r="NBH54" s="191"/>
      <c r="NBI54" s="191"/>
      <c r="NBJ54" s="191"/>
      <c r="NBK54" s="191"/>
      <c r="NBL54" s="191"/>
      <c r="NBM54" s="191"/>
      <c r="NBN54" s="191"/>
      <c r="NBO54" s="191"/>
      <c r="NBP54" s="191"/>
      <c r="NBQ54" s="191"/>
      <c r="NBR54" s="191"/>
      <c r="NBS54" s="191"/>
      <c r="NBT54" s="191"/>
      <c r="NBU54" s="191"/>
      <c r="NBV54" s="191"/>
      <c r="NBW54" s="191"/>
      <c r="NBX54" s="191"/>
      <c r="NBY54" s="191"/>
      <c r="NBZ54" s="191"/>
      <c r="NCA54" s="191"/>
      <c r="NCB54" s="191"/>
      <c r="NCC54" s="191"/>
      <c r="NCD54" s="191"/>
      <c r="NCE54" s="191"/>
      <c r="NCF54" s="191"/>
      <c r="NCG54" s="191"/>
      <c r="NCH54" s="191"/>
      <c r="NCI54" s="191"/>
      <c r="NCJ54" s="191"/>
      <c r="NCK54" s="191"/>
      <c r="NCL54" s="191"/>
      <c r="NCM54" s="191"/>
      <c r="NCN54" s="191"/>
      <c r="NCO54" s="191"/>
      <c r="NCP54" s="191"/>
      <c r="NCQ54" s="191"/>
      <c r="NCR54" s="191"/>
      <c r="NCS54" s="191"/>
      <c r="NCT54" s="191"/>
      <c r="NCU54" s="191"/>
      <c r="NCV54" s="191"/>
      <c r="NCW54" s="191"/>
      <c r="NCX54" s="191"/>
      <c r="NCY54" s="191"/>
      <c r="NCZ54" s="191"/>
      <c r="NDA54" s="191"/>
      <c r="NDB54" s="191"/>
      <c r="NDC54" s="191"/>
      <c r="NDD54" s="191"/>
      <c r="NDE54" s="191"/>
      <c r="NDF54" s="191"/>
      <c r="NDG54" s="191"/>
      <c r="NDH54" s="191"/>
      <c r="NDI54" s="191"/>
      <c r="NDJ54" s="191"/>
      <c r="NDK54" s="191"/>
      <c r="NDL54" s="191"/>
      <c r="NDM54" s="191"/>
      <c r="NDN54" s="191"/>
      <c r="NDO54" s="191"/>
      <c r="NDP54" s="191"/>
      <c r="NDQ54" s="191"/>
      <c r="NDR54" s="191"/>
      <c r="NDS54" s="191"/>
      <c r="NDT54" s="191"/>
      <c r="NDU54" s="191"/>
      <c r="NDV54" s="191"/>
      <c r="NDW54" s="191"/>
      <c r="NDX54" s="191"/>
      <c r="NDY54" s="191"/>
      <c r="NDZ54" s="191"/>
      <c r="NEA54" s="191"/>
      <c r="NEB54" s="191"/>
      <c r="NEC54" s="191"/>
      <c r="NED54" s="191"/>
      <c r="NEE54" s="191"/>
      <c r="NEF54" s="191"/>
      <c r="NEG54" s="191"/>
      <c r="NEH54" s="191"/>
      <c r="NEI54" s="191"/>
      <c r="NEJ54" s="191"/>
      <c r="NEK54" s="191"/>
      <c r="NEL54" s="191"/>
      <c r="NEM54" s="191"/>
      <c r="NEN54" s="191"/>
      <c r="NEO54" s="191"/>
      <c r="NEP54" s="191"/>
      <c r="NEQ54" s="191"/>
      <c r="NER54" s="191"/>
      <c r="NES54" s="191"/>
      <c r="NET54" s="191"/>
      <c r="NEU54" s="191"/>
      <c r="NEV54" s="191"/>
      <c r="NEW54" s="191"/>
      <c r="NEX54" s="191"/>
      <c r="NEY54" s="191"/>
      <c r="NEZ54" s="191"/>
      <c r="NFA54" s="191"/>
      <c r="NFB54" s="191"/>
      <c r="NFC54" s="191"/>
      <c r="NFD54" s="191"/>
      <c r="NFE54" s="191"/>
      <c r="NFF54" s="191"/>
      <c r="NFG54" s="191"/>
      <c r="NFH54" s="191"/>
      <c r="NFI54" s="191"/>
      <c r="NFJ54" s="191"/>
      <c r="NFK54" s="191"/>
      <c r="NFL54" s="191"/>
      <c r="NFM54" s="191"/>
      <c r="NFN54" s="191"/>
      <c r="NFO54" s="191"/>
      <c r="NFP54" s="191"/>
      <c r="NFQ54" s="191"/>
      <c r="NFR54" s="191"/>
      <c r="NFS54" s="191"/>
      <c r="NFT54" s="191"/>
      <c r="NFU54" s="191"/>
      <c r="NFV54" s="191"/>
      <c r="NFW54" s="191"/>
      <c r="NFX54" s="191"/>
      <c r="NFY54" s="191"/>
      <c r="NFZ54" s="191"/>
      <c r="NGA54" s="191"/>
      <c r="NGB54" s="191"/>
      <c r="NGC54" s="191"/>
      <c r="NGD54" s="191"/>
      <c r="NGE54" s="191"/>
      <c r="NGF54" s="191"/>
      <c r="NGG54" s="191"/>
      <c r="NGH54" s="191"/>
      <c r="NGI54" s="191"/>
      <c r="NGJ54" s="191"/>
      <c r="NGK54" s="191"/>
      <c r="NGL54" s="191"/>
      <c r="NGM54" s="191"/>
      <c r="NGN54" s="191"/>
      <c r="NGO54" s="191"/>
      <c r="NGP54" s="191"/>
      <c r="NGQ54" s="191"/>
      <c r="NGR54" s="191"/>
      <c r="NGS54" s="191"/>
      <c r="NGT54" s="191"/>
      <c r="NGU54" s="191"/>
      <c r="NGV54" s="191"/>
      <c r="NGW54" s="191"/>
      <c r="NGX54" s="191"/>
      <c r="NGY54" s="191"/>
      <c r="NGZ54" s="191"/>
      <c r="NHA54" s="191"/>
      <c r="NHB54" s="191"/>
      <c r="NHC54" s="191"/>
      <c r="NHD54" s="191"/>
      <c r="NHE54" s="191"/>
      <c r="NHF54" s="191"/>
      <c r="NHG54" s="191"/>
      <c r="NHH54" s="191"/>
      <c r="NHI54" s="191"/>
      <c r="NHJ54" s="191"/>
      <c r="NHK54" s="191"/>
      <c r="NHL54" s="191"/>
      <c r="NHM54" s="191"/>
      <c r="NHN54" s="191"/>
      <c r="NHO54" s="191"/>
      <c r="NHP54" s="191"/>
      <c r="NHQ54" s="191"/>
      <c r="NHR54" s="191"/>
      <c r="NHS54" s="191"/>
      <c r="NHT54" s="191"/>
      <c r="NHU54" s="191"/>
      <c r="NHV54" s="191"/>
      <c r="NHW54" s="191"/>
      <c r="NHX54" s="191"/>
      <c r="NHY54" s="191"/>
      <c r="NHZ54" s="191"/>
      <c r="NIA54" s="191"/>
      <c r="NIB54" s="191"/>
      <c r="NIC54" s="191"/>
      <c r="NID54" s="191"/>
      <c r="NIE54" s="191"/>
      <c r="NIF54" s="191"/>
      <c r="NIG54" s="191"/>
      <c r="NIH54" s="191"/>
      <c r="NII54" s="191"/>
      <c r="NIJ54" s="191"/>
      <c r="NIK54" s="191"/>
      <c r="NIL54" s="191"/>
      <c r="NIM54" s="191"/>
      <c r="NIN54" s="191"/>
      <c r="NIO54" s="191"/>
      <c r="NIP54" s="191"/>
      <c r="NIQ54" s="191"/>
      <c r="NIR54" s="191"/>
      <c r="NIS54" s="191"/>
      <c r="NIT54" s="191"/>
      <c r="NIU54" s="191"/>
      <c r="NIV54" s="191"/>
      <c r="NIW54" s="191"/>
      <c r="NIX54" s="191"/>
      <c r="NIY54" s="191"/>
      <c r="NIZ54" s="191"/>
      <c r="NJA54" s="191"/>
      <c r="NJB54" s="191"/>
      <c r="NJC54" s="191"/>
      <c r="NJD54" s="191"/>
      <c r="NJE54" s="191"/>
      <c r="NJF54" s="191"/>
      <c r="NJG54" s="191"/>
      <c r="NJH54" s="191"/>
      <c r="NJI54" s="191"/>
      <c r="NJJ54" s="191"/>
      <c r="NJK54" s="191"/>
      <c r="NJL54" s="191"/>
      <c r="NJM54" s="191"/>
      <c r="NJN54" s="191"/>
      <c r="NJO54" s="191"/>
      <c r="NJP54" s="191"/>
      <c r="NJQ54" s="191"/>
      <c r="NJR54" s="191"/>
      <c r="NJS54" s="191"/>
      <c r="NJT54" s="191"/>
      <c r="NJU54" s="191"/>
      <c r="NJV54" s="191"/>
      <c r="NJW54" s="191"/>
      <c r="NJX54" s="191"/>
      <c r="NJY54" s="191"/>
      <c r="NJZ54" s="191"/>
      <c r="NKA54" s="191"/>
      <c r="NKB54" s="191"/>
      <c r="NKC54" s="191"/>
      <c r="NKD54" s="191"/>
      <c r="NKE54" s="191"/>
      <c r="NKF54" s="191"/>
      <c r="NKG54" s="191"/>
      <c r="NKH54" s="191"/>
      <c r="NKI54" s="191"/>
      <c r="NKJ54" s="191"/>
      <c r="NKK54" s="191"/>
      <c r="NKL54" s="191"/>
      <c r="NKM54" s="191"/>
      <c r="NKN54" s="191"/>
      <c r="NKO54" s="191"/>
      <c r="NKP54" s="191"/>
      <c r="NKQ54" s="191"/>
      <c r="NKR54" s="191"/>
      <c r="NKS54" s="191"/>
      <c r="NKT54" s="191"/>
      <c r="NKU54" s="191"/>
      <c r="NKV54" s="191"/>
      <c r="NKW54" s="191"/>
      <c r="NKX54" s="191"/>
      <c r="NKY54" s="191"/>
      <c r="NKZ54" s="191"/>
      <c r="NLA54" s="191"/>
      <c r="NLB54" s="191"/>
      <c r="NLC54" s="191"/>
      <c r="NLD54" s="191"/>
      <c r="NLE54" s="191"/>
      <c r="NLF54" s="191"/>
      <c r="NLG54" s="191"/>
      <c r="NLH54" s="191"/>
      <c r="NLI54" s="191"/>
      <c r="NLJ54" s="191"/>
      <c r="NLK54" s="191"/>
      <c r="NLL54" s="191"/>
      <c r="NLM54" s="191"/>
      <c r="NLN54" s="191"/>
      <c r="NLO54" s="191"/>
      <c r="NLP54" s="191"/>
      <c r="NLQ54" s="191"/>
      <c r="NLR54" s="191"/>
      <c r="NLS54" s="191"/>
      <c r="NLT54" s="191"/>
      <c r="NLU54" s="191"/>
      <c r="NLV54" s="191"/>
      <c r="NLW54" s="191"/>
      <c r="NLX54" s="191"/>
      <c r="NLY54" s="191"/>
      <c r="NLZ54" s="191"/>
      <c r="NMA54" s="191"/>
      <c r="NMB54" s="191"/>
      <c r="NMC54" s="191"/>
      <c r="NMD54" s="191"/>
      <c r="NME54" s="191"/>
      <c r="NMF54" s="191"/>
      <c r="NMG54" s="191"/>
      <c r="NMH54" s="191"/>
      <c r="NMI54" s="191"/>
      <c r="NMJ54" s="191"/>
      <c r="NMK54" s="191"/>
      <c r="NML54" s="191"/>
      <c r="NMM54" s="191"/>
      <c r="NMN54" s="191"/>
      <c r="NMO54" s="191"/>
      <c r="NMP54" s="191"/>
      <c r="NMQ54" s="191"/>
      <c r="NMR54" s="191"/>
      <c r="NMS54" s="191"/>
      <c r="NMT54" s="191"/>
      <c r="NMU54" s="191"/>
      <c r="NMV54" s="191"/>
      <c r="NMW54" s="191"/>
      <c r="NMX54" s="191"/>
      <c r="NMY54" s="191"/>
      <c r="NMZ54" s="191"/>
      <c r="NNA54" s="191"/>
      <c r="NNB54" s="191"/>
      <c r="NNC54" s="191"/>
      <c r="NND54" s="191"/>
      <c r="NNE54" s="191"/>
      <c r="NNF54" s="191"/>
      <c r="NNG54" s="191"/>
      <c r="NNH54" s="191"/>
      <c r="NNI54" s="191"/>
      <c r="NNJ54" s="191"/>
      <c r="NNK54" s="191"/>
      <c r="NNL54" s="191"/>
      <c r="NNM54" s="191"/>
      <c r="NNN54" s="191"/>
      <c r="NNO54" s="191"/>
      <c r="NNP54" s="191"/>
      <c r="NNQ54" s="191"/>
      <c r="NNR54" s="191"/>
      <c r="NNS54" s="191"/>
      <c r="NNT54" s="191"/>
      <c r="NNU54" s="191"/>
      <c r="NNV54" s="191"/>
      <c r="NNW54" s="191"/>
      <c r="NNX54" s="191"/>
      <c r="NNY54" s="191"/>
      <c r="NNZ54" s="191"/>
      <c r="NOA54" s="191"/>
      <c r="NOB54" s="191"/>
      <c r="NOC54" s="191"/>
      <c r="NOD54" s="191"/>
      <c r="NOE54" s="191"/>
      <c r="NOF54" s="191"/>
      <c r="NOG54" s="191"/>
      <c r="NOH54" s="191"/>
      <c r="NOI54" s="191"/>
      <c r="NOJ54" s="191"/>
      <c r="NOK54" s="191"/>
      <c r="NOL54" s="191"/>
      <c r="NOM54" s="191"/>
      <c r="NON54" s="191"/>
      <c r="NOO54" s="191"/>
      <c r="NOP54" s="191"/>
      <c r="NOQ54" s="191"/>
      <c r="NOR54" s="191"/>
      <c r="NOS54" s="191"/>
      <c r="NOT54" s="191"/>
      <c r="NOU54" s="191"/>
      <c r="NOV54" s="191"/>
      <c r="NOW54" s="191"/>
      <c r="NOX54" s="191"/>
      <c r="NOY54" s="191"/>
      <c r="NOZ54" s="191"/>
      <c r="NPA54" s="191"/>
      <c r="NPB54" s="191"/>
      <c r="NPC54" s="191"/>
      <c r="NPD54" s="191"/>
      <c r="NPE54" s="191"/>
      <c r="NPF54" s="191"/>
      <c r="NPG54" s="191"/>
      <c r="NPH54" s="191"/>
      <c r="NPI54" s="191"/>
      <c r="NPJ54" s="191"/>
      <c r="NPK54" s="191"/>
      <c r="NPL54" s="191"/>
      <c r="NPM54" s="191"/>
      <c r="NPN54" s="191"/>
      <c r="NPO54" s="191"/>
      <c r="NPP54" s="191"/>
      <c r="NPQ54" s="191"/>
      <c r="NPR54" s="191"/>
      <c r="NPS54" s="191"/>
      <c r="NPT54" s="191"/>
      <c r="NPU54" s="191"/>
      <c r="NPV54" s="191"/>
      <c r="NPW54" s="191"/>
      <c r="NPX54" s="191"/>
      <c r="NPY54" s="191"/>
      <c r="NPZ54" s="191"/>
      <c r="NQA54" s="191"/>
      <c r="NQB54" s="191"/>
      <c r="NQC54" s="191"/>
      <c r="NQD54" s="191"/>
      <c r="NQE54" s="191"/>
      <c r="NQF54" s="191"/>
      <c r="NQG54" s="191"/>
      <c r="NQH54" s="191"/>
      <c r="NQI54" s="191"/>
      <c r="NQJ54" s="191"/>
      <c r="NQK54" s="191"/>
      <c r="NQL54" s="191"/>
      <c r="NQM54" s="191"/>
      <c r="NQN54" s="191"/>
      <c r="NQO54" s="191"/>
      <c r="NQP54" s="191"/>
      <c r="NQQ54" s="191"/>
      <c r="NQR54" s="191"/>
      <c r="NQS54" s="191"/>
      <c r="NQT54" s="191"/>
      <c r="NQU54" s="191"/>
      <c r="NQV54" s="191"/>
      <c r="NQW54" s="191"/>
      <c r="NQX54" s="191"/>
      <c r="NQY54" s="191"/>
      <c r="NQZ54" s="191"/>
      <c r="NRA54" s="191"/>
      <c r="NRB54" s="191"/>
      <c r="NRC54" s="191"/>
      <c r="NRD54" s="191"/>
      <c r="NRE54" s="191"/>
      <c r="NRF54" s="191"/>
      <c r="NRG54" s="191"/>
      <c r="NRH54" s="191"/>
      <c r="NRI54" s="191"/>
      <c r="NRJ54" s="191"/>
      <c r="NRK54" s="191"/>
      <c r="NRL54" s="191"/>
      <c r="NRM54" s="191"/>
      <c r="NRN54" s="191"/>
      <c r="NRO54" s="191"/>
      <c r="NRP54" s="191"/>
      <c r="NRQ54" s="191"/>
      <c r="NRR54" s="191"/>
      <c r="NRS54" s="191"/>
      <c r="NRT54" s="191"/>
      <c r="NRU54" s="191"/>
      <c r="NRV54" s="191"/>
      <c r="NRW54" s="191"/>
      <c r="NRX54" s="191"/>
      <c r="NRY54" s="191"/>
      <c r="NRZ54" s="191"/>
      <c r="NSA54" s="191"/>
      <c r="NSB54" s="191"/>
      <c r="NSC54" s="191"/>
      <c r="NSD54" s="191"/>
      <c r="NSE54" s="191"/>
      <c r="NSF54" s="191"/>
      <c r="NSG54" s="191"/>
      <c r="NSH54" s="191"/>
      <c r="NSI54" s="191"/>
      <c r="NSJ54" s="191"/>
      <c r="NSK54" s="191"/>
      <c r="NSL54" s="191"/>
      <c r="NSM54" s="191"/>
      <c r="NSN54" s="191"/>
      <c r="NSO54" s="191"/>
      <c r="NSP54" s="191"/>
      <c r="NSQ54" s="191"/>
      <c r="NSR54" s="191"/>
      <c r="NSS54" s="191"/>
      <c r="NST54" s="191"/>
      <c r="NSU54" s="191"/>
      <c r="NSV54" s="191"/>
      <c r="NSW54" s="191"/>
      <c r="NSX54" s="191"/>
      <c r="NSY54" s="191"/>
      <c r="NSZ54" s="191"/>
      <c r="NTA54" s="191"/>
      <c r="NTB54" s="191"/>
      <c r="NTC54" s="191"/>
      <c r="NTD54" s="191"/>
      <c r="NTE54" s="191"/>
      <c r="NTF54" s="191"/>
      <c r="NTG54" s="191"/>
      <c r="NTH54" s="191"/>
      <c r="NTI54" s="191"/>
      <c r="NTJ54" s="191"/>
      <c r="NTK54" s="191"/>
      <c r="NTL54" s="191"/>
      <c r="NTM54" s="191"/>
      <c r="NTN54" s="191"/>
      <c r="NTO54" s="191"/>
      <c r="NTP54" s="191"/>
      <c r="NTQ54" s="191"/>
      <c r="NTR54" s="191"/>
      <c r="NTS54" s="191"/>
      <c r="NTT54" s="191"/>
      <c r="NTU54" s="191"/>
      <c r="NTV54" s="191"/>
      <c r="NTW54" s="191"/>
      <c r="NTX54" s="191"/>
      <c r="NTY54" s="191"/>
      <c r="NTZ54" s="191"/>
      <c r="NUA54" s="191"/>
      <c r="NUB54" s="191"/>
      <c r="NUC54" s="191"/>
      <c r="NUD54" s="191"/>
      <c r="NUE54" s="191"/>
      <c r="NUF54" s="191"/>
      <c r="NUG54" s="191"/>
      <c r="NUH54" s="191"/>
      <c r="NUI54" s="191"/>
      <c r="NUJ54" s="191"/>
      <c r="NUK54" s="191"/>
      <c r="NUL54" s="191"/>
      <c r="NUM54" s="191"/>
      <c r="NUN54" s="191"/>
      <c r="NUO54" s="191"/>
      <c r="NUP54" s="191"/>
      <c r="NUQ54" s="191"/>
      <c r="NUR54" s="191"/>
      <c r="NUS54" s="191"/>
      <c r="NUT54" s="191"/>
      <c r="NUU54" s="191"/>
      <c r="NUV54" s="191"/>
      <c r="NUW54" s="191"/>
      <c r="NUX54" s="191"/>
      <c r="NUY54" s="191"/>
      <c r="NUZ54" s="191"/>
      <c r="NVA54" s="191"/>
      <c r="NVB54" s="191"/>
      <c r="NVC54" s="191"/>
      <c r="NVD54" s="191"/>
      <c r="NVE54" s="191"/>
      <c r="NVF54" s="191"/>
      <c r="NVG54" s="191"/>
      <c r="NVH54" s="191"/>
      <c r="NVI54" s="191"/>
      <c r="NVJ54" s="191"/>
      <c r="NVK54" s="191"/>
      <c r="NVL54" s="191"/>
      <c r="NVM54" s="191"/>
      <c r="NVN54" s="191"/>
      <c r="NVO54" s="191"/>
      <c r="NVP54" s="191"/>
      <c r="NVQ54" s="191"/>
      <c r="NVR54" s="191"/>
      <c r="NVS54" s="191"/>
      <c r="NVT54" s="191"/>
      <c r="NVU54" s="191"/>
      <c r="NVV54" s="191"/>
      <c r="NVW54" s="191"/>
      <c r="NVX54" s="191"/>
      <c r="NVY54" s="191"/>
      <c r="NVZ54" s="191"/>
      <c r="NWA54" s="191"/>
      <c r="NWB54" s="191"/>
      <c r="NWC54" s="191"/>
      <c r="NWD54" s="191"/>
      <c r="NWE54" s="191"/>
      <c r="NWF54" s="191"/>
      <c r="NWG54" s="191"/>
      <c r="NWH54" s="191"/>
      <c r="NWI54" s="191"/>
      <c r="NWJ54" s="191"/>
      <c r="NWK54" s="191"/>
      <c r="NWL54" s="191"/>
      <c r="NWM54" s="191"/>
      <c r="NWN54" s="191"/>
      <c r="NWO54" s="191"/>
      <c r="NWP54" s="191"/>
      <c r="NWQ54" s="191"/>
      <c r="NWR54" s="191"/>
      <c r="NWS54" s="191"/>
      <c r="NWT54" s="191"/>
      <c r="NWU54" s="191"/>
      <c r="NWV54" s="191"/>
      <c r="NWW54" s="191"/>
      <c r="NWX54" s="191"/>
      <c r="NWY54" s="191"/>
      <c r="NWZ54" s="191"/>
      <c r="NXA54" s="191"/>
      <c r="NXB54" s="191"/>
      <c r="NXC54" s="191"/>
      <c r="NXD54" s="191"/>
      <c r="NXE54" s="191"/>
      <c r="NXF54" s="191"/>
      <c r="NXG54" s="191"/>
      <c r="NXH54" s="191"/>
      <c r="NXI54" s="191"/>
      <c r="NXJ54" s="191"/>
      <c r="NXK54" s="191"/>
      <c r="NXL54" s="191"/>
      <c r="NXM54" s="191"/>
      <c r="NXN54" s="191"/>
      <c r="NXO54" s="191"/>
      <c r="NXP54" s="191"/>
      <c r="NXQ54" s="191"/>
      <c r="NXR54" s="191"/>
      <c r="NXS54" s="191"/>
      <c r="NXT54" s="191"/>
      <c r="NXU54" s="191"/>
      <c r="NXV54" s="191"/>
      <c r="NXW54" s="191"/>
      <c r="NXX54" s="191"/>
      <c r="NXY54" s="191"/>
      <c r="NXZ54" s="191"/>
      <c r="NYA54" s="191"/>
      <c r="NYB54" s="191"/>
      <c r="NYC54" s="191"/>
      <c r="NYD54" s="191"/>
      <c r="NYE54" s="191"/>
      <c r="NYF54" s="191"/>
      <c r="NYG54" s="191"/>
      <c r="NYH54" s="191"/>
      <c r="NYI54" s="191"/>
      <c r="NYJ54" s="191"/>
      <c r="NYK54" s="191"/>
      <c r="NYL54" s="191"/>
      <c r="NYM54" s="191"/>
      <c r="NYN54" s="191"/>
      <c r="NYO54" s="191"/>
      <c r="NYP54" s="191"/>
      <c r="NYQ54" s="191"/>
      <c r="NYR54" s="191"/>
      <c r="NYS54" s="191"/>
      <c r="NYT54" s="191"/>
      <c r="NYU54" s="191"/>
      <c r="NYV54" s="191"/>
      <c r="NYW54" s="191"/>
      <c r="NYX54" s="191"/>
      <c r="NYY54" s="191"/>
      <c r="NYZ54" s="191"/>
      <c r="NZA54" s="191"/>
      <c r="NZB54" s="191"/>
      <c r="NZC54" s="191"/>
      <c r="NZD54" s="191"/>
      <c r="NZE54" s="191"/>
      <c r="NZF54" s="191"/>
      <c r="NZG54" s="191"/>
      <c r="NZH54" s="191"/>
      <c r="NZI54" s="191"/>
      <c r="NZJ54" s="191"/>
      <c r="NZK54" s="191"/>
      <c r="NZL54" s="191"/>
      <c r="NZM54" s="191"/>
      <c r="NZN54" s="191"/>
      <c r="NZO54" s="191"/>
      <c r="NZP54" s="191"/>
      <c r="NZQ54" s="191"/>
      <c r="NZR54" s="191"/>
      <c r="NZS54" s="191"/>
      <c r="NZT54" s="191"/>
      <c r="NZU54" s="191"/>
      <c r="NZV54" s="191"/>
      <c r="NZW54" s="191"/>
      <c r="NZX54" s="191"/>
      <c r="NZY54" s="191"/>
      <c r="NZZ54" s="191"/>
      <c r="OAA54" s="191"/>
      <c r="OAB54" s="191"/>
      <c r="OAC54" s="191"/>
      <c r="OAD54" s="191"/>
      <c r="OAE54" s="191"/>
      <c r="OAF54" s="191"/>
      <c r="OAG54" s="191"/>
      <c r="OAH54" s="191"/>
      <c r="OAI54" s="191"/>
      <c r="OAJ54" s="191"/>
      <c r="OAK54" s="191"/>
      <c r="OAL54" s="191"/>
      <c r="OAM54" s="191"/>
      <c r="OAN54" s="191"/>
      <c r="OAO54" s="191"/>
      <c r="OAP54" s="191"/>
      <c r="OAQ54" s="191"/>
      <c r="OAR54" s="191"/>
      <c r="OAS54" s="191"/>
      <c r="OAT54" s="191"/>
      <c r="OAU54" s="191"/>
      <c r="OAV54" s="191"/>
      <c r="OAW54" s="191"/>
      <c r="OAX54" s="191"/>
      <c r="OAY54" s="191"/>
      <c r="OAZ54" s="191"/>
      <c r="OBA54" s="191"/>
      <c r="OBB54" s="191"/>
      <c r="OBC54" s="191"/>
      <c r="OBD54" s="191"/>
      <c r="OBE54" s="191"/>
      <c r="OBF54" s="191"/>
      <c r="OBG54" s="191"/>
      <c r="OBH54" s="191"/>
      <c r="OBI54" s="191"/>
      <c r="OBJ54" s="191"/>
      <c r="OBK54" s="191"/>
      <c r="OBL54" s="191"/>
      <c r="OBM54" s="191"/>
      <c r="OBN54" s="191"/>
      <c r="OBO54" s="191"/>
      <c r="OBP54" s="191"/>
      <c r="OBQ54" s="191"/>
      <c r="OBR54" s="191"/>
      <c r="OBS54" s="191"/>
      <c r="OBT54" s="191"/>
      <c r="OBU54" s="191"/>
      <c r="OBV54" s="191"/>
      <c r="OBW54" s="191"/>
      <c r="OBX54" s="191"/>
      <c r="OBY54" s="191"/>
      <c r="OBZ54" s="191"/>
      <c r="OCA54" s="191"/>
      <c r="OCB54" s="191"/>
      <c r="OCC54" s="191"/>
      <c r="OCD54" s="191"/>
      <c r="OCE54" s="191"/>
      <c r="OCF54" s="191"/>
      <c r="OCG54" s="191"/>
      <c r="OCH54" s="191"/>
      <c r="OCI54" s="191"/>
      <c r="OCJ54" s="191"/>
      <c r="OCK54" s="191"/>
      <c r="OCL54" s="191"/>
      <c r="OCM54" s="191"/>
      <c r="OCN54" s="191"/>
      <c r="OCO54" s="191"/>
      <c r="OCP54" s="191"/>
      <c r="OCQ54" s="191"/>
      <c r="OCR54" s="191"/>
      <c r="OCS54" s="191"/>
      <c r="OCT54" s="191"/>
      <c r="OCU54" s="191"/>
      <c r="OCV54" s="191"/>
      <c r="OCW54" s="191"/>
      <c r="OCX54" s="191"/>
      <c r="OCY54" s="191"/>
      <c r="OCZ54" s="191"/>
      <c r="ODA54" s="191"/>
      <c r="ODB54" s="191"/>
      <c r="ODC54" s="191"/>
      <c r="ODD54" s="191"/>
      <c r="ODE54" s="191"/>
      <c r="ODF54" s="191"/>
      <c r="ODG54" s="191"/>
      <c r="ODH54" s="191"/>
      <c r="ODI54" s="191"/>
      <c r="ODJ54" s="191"/>
      <c r="ODK54" s="191"/>
      <c r="ODL54" s="191"/>
      <c r="ODM54" s="191"/>
      <c r="ODN54" s="191"/>
      <c r="ODO54" s="191"/>
      <c r="ODP54" s="191"/>
      <c r="ODQ54" s="191"/>
      <c r="ODR54" s="191"/>
      <c r="ODS54" s="191"/>
      <c r="ODT54" s="191"/>
      <c r="ODU54" s="191"/>
      <c r="ODV54" s="191"/>
      <c r="ODW54" s="191"/>
      <c r="ODX54" s="191"/>
      <c r="ODY54" s="191"/>
      <c r="ODZ54" s="191"/>
      <c r="OEA54" s="191"/>
      <c r="OEB54" s="191"/>
      <c r="OEC54" s="191"/>
      <c r="OED54" s="191"/>
      <c r="OEE54" s="191"/>
      <c r="OEF54" s="191"/>
      <c r="OEG54" s="191"/>
      <c r="OEH54" s="191"/>
      <c r="OEI54" s="191"/>
      <c r="OEJ54" s="191"/>
      <c r="OEK54" s="191"/>
      <c r="OEL54" s="191"/>
      <c r="OEM54" s="191"/>
      <c r="OEN54" s="191"/>
      <c r="OEO54" s="191"/>
      <c r="OEP54" s="191"/>
      <c r="OEQ54" s="191"/>
      <c r="OER54" s="191"/>
      <c r="OES54" s="191"/>
      <c r="OET54" s="191"/>
      <c r="OEU54" s="191"/>
      <c r="OEV54" s="191"/>
      <c r="OEW54" s="191"/>
      <c r="OEX54" s="191"/>
      <c r="OEY54" s="191"/>
      <c r="OEZ54" s="191"/>
      <c r="OFA54" s="191"/>
      <c r="OFB54" s="191"/>
      <c r="OFC54" s="191"/>
      <c r="OFD54" s="191"/>
      <c r="OFE54" s="191"/>
      <c r="OFF54" s="191"/>
      <c r="OFG54" s="191"/>
      <c r="OFH54" s="191"/>
      <c r="OFI54" s="191"/>
      <c r="OFJ54" s="191"/>
      <c r="OFK54" s="191"/>
      <c r="OFL54" s="191"/>
      <c r="OFM54" s="191"/>
      <c r="OFN54" s="191"/>
      <c r="OFO54" s="191"/>
      <c r="OFP54" s="191"/>
      <c r="OFQ54" s="191"/>
      <c r="OFR54" s="191"/>
      <c r="OFS54" s="191"/>
      <c r="OFT54" s="191"/>
      <c r="OFU54" s="191"/>
      <c r="OFV54" s="191"/>
      <c r="OFW54" s="191"/>
      <c r="OFX54" s="191"/>
      <c r="OFY54" s="191"/>
      <c r="OFZ54" s="191"/>
      <c r="OGA54" s="191"/>
      <c r="OGB54" s="191"/>
      <c r="OGC54" s="191"/>
      <c r="OGD54" s="191"/>
      <c r="OGE54" s="191"/>
      <c r="OGF54" s="191"/>
      <c r="OGG54" s="191"/>
      <c r="OGH54" s="191"/>
      <c r="OGI54" s="191"/>
      <c r="OGJ54" s="191"/>
      <c r="OGK54" s="191"/>
      <c r="OGL54" s="191"/>
      <c r="OGM54" s="191"/>
      <c r="OGN54" s="191"/>
      <c r="OGO54" s="191"/>
      <c r="OGP54" s="191"/>
      <c r="OGQ54" s="191"/>
      <c r="OGR54" s="191"/>
      <c r="OGS54" s="191"/>
      <c r="OGT54" s="191"/>
      <c r="OGU54" s="191"/>
      <c r="OGV54" s="191"/>
      <c r="OGW54" s="191"/>
      <c r="OGX54" s="191"/>
      <c r="OGY54" s="191"/>
      <c r="OGZ54" s="191"/>
      <c r="OHA54" s="191"/>
      <c r="OHB54" s="191"/>
      <c r="OHC54" s="191"/>
      <c r="OHD54" s="191"/>
      <c r="OHE54" s="191"/>
      <c r="OHF54" s="191"/>
      <c r="OHG54" s="191"/>
      <c r="OHH54" s="191"/>
      <c r="OHI54" s="191"/>
      <c r="OHJ54" s="191"/>
      <c r="OHK54" s="191"/>
      <c r="OHL54" s="191"/>
      <c r="OHM54" s="191"/>
      <c r="OHN54" s="191"/>
      <c r="OHO54" s="191"/>
      <c r="OHP54" s="191"/>
      <c r="OHQ54" s="191"/>
      <c r="OHR54" s="191"/>
      <c r="OHS54" s="191"/>
      <c r="OHT54" s="191"/>
      <c r="OHU54" s="191"/>
      <c r="OHV54" s="191"/>
      <c r="OHW54" s="191"/>
      <c r="OHX54" s="191"/>
      <c r="OHY54" s="191"/>
      <c r="OHZ54" s="191"/>
      <c r="OIA54" s="191"/>
      <c r="OIB54" s="191"/>
      <c r="OIC54" s="191"/>
      <c r="OID54" s="191"/>
      <c r="OIE54" s="191"/>
      <c r="OIF54" s="191"/>
      <c r="OIG54" s="191"/>
      <c r="OIH54" s="191"/>
      <c r="OII54" s="191"/>
      <c r="OIJ54" s="191"/>
      <c r="OIK54" s="191"/>
      <c r="OIL54" s="191"/>
      <c r="OIM54" s="191"/>
      <c r="OIN54" s="191"/>
      <c r="OIO54" s="191"/>
      <c r="OIP54" s="191"/>
      <c r="OIQ54" s="191"/>
      <c r="OIR54" s="191"/>
      <c r="OIS54" s="191"/>
      <c r="OIT54" s="191"/>
      <c r="OIU54" s="191"/>
      <c r="OIV54" s="191"/>
      <c r="OIW54" s="191"/>
      <c r="OIX54" s="191"/>
      <c r="OIY54" s="191"/>
      <c r="OIZ54" s="191"/>
      <c r="OJA54" s="191"/>
      <c r="OJB54" s="191"/>
      <c r="OJC54" s="191"/>
      <c r="OJD54" s="191"/>
      <c r="OJE54" s="191"/>
      <c r="OJF54" s="191"/>
      <c r="OJG54" s="191"/>
      <c r="OJH54" s="191"/>
      <c r="OJI54" s="191"/>
      <c r="OJJ54" s="191"/>
      <c r="OJK54" s="191"/>
      <c r="OJL54" s="191"/>
      <c r="OJM54" s="191"/>
      <c r="OJN54" s="191"/>
      <c r="OJO54" s="191"/>
      <c r="OJP54" s="191"/>
      <c r="OJQ54" s="191"/>
      <c r="OJR54" s="191"/>
      <c r="OJS54" s="191"/>
      <c r="OJT54" s="191"/>
      <c r="OJU54" s="191"/>
      <c r="OJV54" s="191"/>
      <c r="OJW54" s="191"/>
      <c r="OJX54" s="191"/>
      <c r="OJY54" s="191"/>
      <c r="OJZ54" s="191"/>
      <c r="OKA54" s="191"/>
      <c r="OKB54" s="191"/>
      <c r="OKC54" s="191"/>
      <c r="OKD54" s="191"/>
      <c r="OKE54" s="191"/>
      <c r="OKF54" s="191"/>
      <c r="OKG54" s="191"/>
      <c r="OKH54" s="191"/>
      <c r="OKI54" s="191"/>
      <c r="OKJ54" s="191"/>
      <c r="OKK54" s="191"/>
      <c r="OKL54" s="191"/>
      <c r="OKM54" s="191"/>
      <c r="OKN54" s="191"/>
      <c r="OKO54" s="191"/>
      <c r="OKP54" s="191"/>
      <c r="OKQ54" s="191"/>
      <c r="OKR54" s="191"/>
      <c r="OKS54" s="191"/>
      <c r="OKT54" s="191"/>
      <c r="OKU54" s="191"/>
      <c r="OKV54" s="191"/>
      <c r="OKW54" s="191"/>
      <c r="OKX54" s="191"/>
      <c r="OKY54" s="191"/>
      <c r="OKZ54" s="191"/>
      <c r="OLA54" s="191"/>
      <c r="OLB54" s="191"/>
      <c r="OLC54" s="191"/>
      <c r="OLD54" s="191"/>
      <c r="OLE54" s="191"/>
      <c r="OLF54" s="191"/>
      <c r="OLG54" s="191"/>
      <c r="OLH54" s="191"/>
      <c r="OLI54" s="191"/>
      <c r="OLJ54" s="191"/>
      <c r="OLK54" s="191"/>
      <c r="OLL54" s="191"/>
      <c r="OLM54" s="191"/>
      <c r="OLN54" s="191"/>
      <c r="OLO54" s="191"/>
      <c r="OLP54" s="191"/>
      <c r="OLQ54" s="191"/>
      <c r="OLR54" s="191"/>
      <c r="OLS54" s="191"/>
      <c r="OLT54" s="191"/>
      <c r="OLU54" s="191"/>
      <c r="OLV54" s="191"/>
      <c r="OLW54" s="191"/>
      <c r="OLX54" s="191"/>
      <c r="OLY54" s="191"/>
      <c r="OLZ54" s="191"/>
      <c r="OMA54" s="191"/>
      <c r="OMB54" s="191"/>
      <c r="OMC54" s="191"/>
      <c r="OMD54" s="191"/>
      <c r="OME54" s="191"/>
      <c r="OMF54" s="191"/>
      <c r="OMG54" s="191"/>
      <c r="OMH54" s="191"/>
      <c r="OMI54" s="191"/>
      <c r="OMJ54" s="191"/>
      <c r="OMK54" s="191"/>
      <c r="OML54" s="191"/>
      <c r="OMM54" s="191"/>
      <c r="OMN54" s="191"/>
      <c r="OMO54" s="191"/>
      <c r="OMP54" s="191"/>
      <c r="OMQ54" s="191"/>
      <c r="OMR54" s="191"/>
      <c r="OMS54" s="191"/>
      <c r="OMT54" s="191"/>
      <c r="OMU54" s="191"/>
      <c r="OMV54" s="191"/>
      <c r="OMW54" s="191"/>
      <c r="OMX54" s="191"/>
      <c r="OMY54" s="191"/>
      <c r="OMZ54" s="191"/>
      <c r="ONA54" s="191"/>
      <c r="ONB54" s="191"/>
      <c r="ONC54" s="191"/>
      <c r="OND54" s="191"/>
      <c r="ONE54" s="191"/>
      <c r="ONF54" s="191"/>
      <c r="ONG54" s="191"/>
      <c r="ONH54" s="191"/>
      <c r="ONI54" s="191"/>
      <c r="ONJ54" s="191"/>
      <c r="ONK54" s="191"/>
      <c r="ONL54" s="191"/>
      <c r="ONM54" s="191"/>
      <c r="ONN54" s="191"/>
      <c r="ONO54" s="191"/>
      <c r="ONP54" s="191"/>
      <c r="ONQ54" s="191"/>
      <c r="ONR54" s="191"/>
      <c r="ONS54" s="191"/>
      <c r="ONT54" s="191"/>
      <c r="ONU54" s="191"/>
      <c r="ONV54" s="191"/>
      <c r="ONW54" s="191"/>
      <c r="ONX54" s="191"/>
      <c r="ONY54" s="191"/>
      <c r="ONZ54" s="191"/>
      <c r="OOA54" s="191"/>
      <c r="OOB54" s="191"/>
      <c r="OOC54" s="191"/>
      <c r="OOD54" s="191"/>
      <c r="OOE54" s="191"/>
      <c r="OOF54" s="191"/>
      <c r="OOG54" s="191"/>
      <c r="OOH54" s="191"/>
      <c r="OOI54" s="191"/>
      <c r="OOJ54" s="191"/>
      <c r="OOK54" s="191"/>
      <c r="OOL54" s="191"/>
      <c r="OOM54" s="191"/>
      <c r="OON54" s="191"/>
      <c r="OOO54" s="191"/>
      <c r="OOP54" s="191"/>
      <c r="OOQ54" s="191"/>
      <c r="OOR54" s="191"/>
      <c r="OOS54" s="191"/>
      <c r="OOT54" s="191"/>
      <c r="OOU54" s="191"/>
      <c r="OOV54" s="191"/>
      <c r="OOW54" s="191"/>
      <c r="OOX54" s="191"/>
      <c r="OOY54" s="191"/>
      <c r="OOZ54" s="191"/>
      <c r="OPA54" s="191"/>
      <c r="OPB54" s="191"/>
      <c r="OPC54" s="191"/>
      <c r="OPD54" s="191"/>
      <c r="OPE54" s="191"/>
      <c r="OPF54" s="191"/>
      <c r="OPG54" s="191"/>
      <c r="OPH54" s="191"/>
      <c r="OPI54" s="191"/>
      <c r="OPJ54" s="191"/>
      <c r="OPK54" s="191"/>
      <c r="OPL54" s="191"/>
      <c r="OPM54" s="191"/>
      <c r="OPN54" s="191"/>
      <c r="OPO54" s="191"/>
      <c r="OPP54" s="191"/>
      <c r="OPQ54" s="191"/>
      <c r="OPR54" s="191"/>
      <c r="OPS54" s="191"/>
      <c r="OPT54" s="191"/>
      <c r="OPU54" s="191"/>
      <c r="OPV54" s="191"/>
      <c r="OPW54" s="191"/>
      <c r="OPX54" s="191"/>
      <c r="OPY54" s="191"/>
      <c r="OPZ54" s="191"/>
      <c r="OQA54" s="191"/>
      <c r="OQB54" s="191"/>
      <c r="OQC54" s="191"/>
      <c r="OQD54" s="191"/>
      <c r="OQE54" s="191"/>
      <c r="OQF54" s="191"/>
      <c r="OQG54" s="191"/>
      <c r="OQH54" s="191"/>
      <c r="OQI54" s="191"/>
      <c r="OQJ54" s="191"/>
      <c r="OQK54" s="191"/>
      <c r="OQL54" s="191"/>
      <c r="OQM54" s="191"/>
      <c r="OQN54" s="191"/>
      <c r="OQO54" s="191"/>
      <c r="OQP54" s="191"/>
      <c r="OQQ54" s="191"/>
      <c r="OQR54" s="191"/>
      <c r="OQS54" s="191"/>
      <c r="OQT54" s="191"/>
      <c r="OQU54" s="191"/>
      <c r="OQV54" s="191"/>
      <c r="OQW54" s="191"/>
      <c r="OQX54" s="191"/>
      <c r="OQY54" s="191"/>
      <c r="OQZ54" s="191"/>
      <c r="ORA54" s="191"/>
      <c r="ORB54" s="191"/>
      <c r="ORC54" s="191"/>
      <c r="ORD54" s="191"/>
      <c r="ORE54" s="191"/>
      <c r="ORF54" s="191"/>
      <c r="ORG54" s="191"/>
      <c r="ORH54" s="191"/>
      <c r="ORI54" s="191"/>
      <c r="ORJ54" s="191"/>
      <c r="ORK54" s="191"/>
      <c r="ORL54" s="191"/>
      <c r="ORM54" s="191"/>
      <c r="ORN54" s="191"/>
      <c r="ORO54" s="191"/>
      <c r="ORP54" s="191"/>
      <c r="ORQ54" s="191"/>
      <c r="ORR54" s="191"/>
      <c r="ORS54" s="191"/>
      <c r="ORT54" s="191"/>
      <c r="ORU54" s="191"/>
      <c r="ORV54" s="191"/>
      <c r="ORW54" s="191"/>
      <c r="ORX54" s="191"/>
      <c r="ORY54" s="191"/>
      <c r="ORZ54" s="191"/>
      <c r="OSA54" s="191"/>
      <c r="OSB54" s="191"/>
      <c r="OSC54" s="191"/>
      <c r="OSD54" s="191"/>
      <c r="OSE54" s="191"/>
      <c r="OSF54" s="191"/>
      <c r="OSG54" s="191"/>
      <c r="OSH54" s="191"/>
      <c r="OSI54" s="191"/>
      <c r="OSJ54" s="191"/>
      <c r="OSK54" s="191"/>
      <c r="OSL54" s="191"/>
      <c r="OSM54" s="191"/>
      <c r="OSN54" s="191"/>
      <c r="OSO54" s="191"/>
      <c r="OSP54" s="191"/>
      <c r="OSQ54" s="191"/>
      <c r="OSR54" s="191"/>
      <c r="OSS54" s="191"/>
      <c r="OST54" s="191"/>
      <c r="OSU54" s="191"/>
      <c r="OSV54" s="191"/>
      <c r="OSW54" s="191"/>
      <c r="OSX54" s="191"/>
      <c r="OSY54" s="191"/>
      <c r="OSZ54" s="191"/>
      <c r="OTA54" s="191"/>
      <c r="OTB54" s="191"/>
      <c r="OTC54" s="191"/>
      <c r="OTD54" s="191"/>
      <c r="OTE54" s="191"/>
      <c r="OTF54" s="191"/>
      <c r="OTG54" s="191"/>
      <c r="OTH54" s="191"/>
      <c r="OTI54" s="191"/>
      <c r="OTJ54" s="191"/>
      <c r="OTK54" s="191"/>
      <c r="OTL54" s="191"/>
      <c r="OTM54" s="191"/>
      <c r="OTN54" s="191"/>
      <c r="OTO54" s="191"/>
      <c r="OTP54" s="191"/>
      <c r="OTQ54" s="191"/>
      <c r="OTR54" s="191"/>
      <c r="OTS54" s="191"/>
      <c r="OTT54" s="191"/>
      <c r="OTU54" s="191"/>
      <c r="OTV54" s="191"/>
      <c r="OTW54" s="191"/>
      <c r="OTX54" s="191"/>
      <c r="OTY54" s="191"/>
      <c r="OTZ54" s="191"/>
      <c r="OUA54" s="191"/>
      <c r="OUB54" s="191"/>
      <c r="OUC54" s="191"/>
      <c r="OUD54" s="191"/>
      <c r="OUE54" s="191"/>
      <c r="OUF54" s="191"/>
      <c r="OUG54" s="191"/>
      <c r="OUH54" s="191"/>
      <c r="OUI54" s="191"/>
      <c r="OUJ54" s="191"/>
      <c r="OUK54" s="191"/>
      <c r="OUL54" s="191"/>
      <c r="OUM54" s="191"/>
      <c r="OUN54" s="191"/>
      <c r="OUO54" s="191"/>
      <c r="OUP54" s="191"/>
      <c r="OUQ54" s="191"/>
      <c r="OUR54" s="191"/>
      <c r="OUS54" s="191"/>
      <c r="OUT54" s="191"/>
      <c r="OUU54" s="191"/>
      <c r="OUV54" s="191"/>
      <c r="OUW54" s="191"/>
      <c r="OUX54" s="191"/>
      <c r="OUY54" s="191"/>
      <c r="OUZ54" s="191"/>
      <c r="OVA54" s="191"/>
      <c r="OVB54" s="191"/>
      <c r="OVC54" s="191"/>
      <c r="OVD54" s="191"/>
      <c r="OVE54" s="191"/>
      <c r="OVF54" s="191"/>
      <c r="OVG54" s="191"/>
      <c r="OVH54" s="191"/>
      <c r="OVI54" s="191"/>
      <c r="OVJ54" s="191"/>
      <c r="OVK54" s="191"/>
      <c r="OVL54" s="191"/>
      <c r="OVM54" s="191"/>
      <c r="OVN54" s="191"/>
      <c r="OVO54" s="191"/>
      <c r="OVP54" s="191"/>
      <c r="OVQ54" s="191"/>
      <c r="OVR54" s="191"/>
      <c r="OVS54" s="191"/>
      <c r="OVT54" s="191"/>
      <c r="OVU54" s="191"/>
      <c r="OVV54" s="191"/>
      <c r="OVW54" s="191"/>
      <c r="OVX54" s="191"/>
      <c r="OVY54" s="191"/>
      <c r="OVZ54" s="191"/>
      <c r="OWA54" s="191"/>
      <c r="OWB54" s="191"/>
      <c r="OWC54" s="191"/>
      <c r="OWD54" s="191"/>
      <c r="OWE54" s="191"/>
      <c r="OWF54" s="191"/>
      <c r="OWG54" s="191"/>
      <c r="OWH54" s="191"/>
      <c r="OWI54" s="191"/>
      <c r="OWJ54" s="191"/>
      <c r="OWK54" s="191"/>
      <c r="OWL54" s="191"/>
      <c r="OWM54" s="191"/>
      <c r="OWN54" s="191"/>
      <c r="OWO54" s="191"/>
      <c r="OWP54" s="191"/>
      <c r="OWQ54" s="191"/>
      <c r="OWR54" s="191"/>
      <c r="OWS54" s="191"/>
      <c r="OWT54" s="191"/>
      <c r="OWU54" s="191"/>
      <c r="OWV54" s="191"/>
      <c r="OWW54" s="191"/>
      <c r="OWX54" s="191"/>
      <c r="OWY54" s="191"/>
      <c r="OWZ54" s="191"/>
      <c r="OXA54" s="191"/>
      <c r="OXB54" s="191"/>
      <c r="OXC54" s="191"/>
      <c r="OXD54" s="191"/>
      <c r="OXE54" s="191"/>
      <c r="OXF54" s="191"/>
      <c r="OXG54" s="191"/>
      <c r="OXH54" s="191"/>
      <c r="OXI54" s="191"/>
      <c r="OXJ54" s="191"/>
      <c r="OXK54" s="191"/>
      <c r="OXL54" s="191"/>
      <c r="OXM54" s="191"/>
      <c r="OXN54" s="191"/>
      <c r="OXO54" s="191"/>
      <c r="OXP54" s="191"/>
      <c r="OXQ54" s="191"/>
      <c r="OXR54" s="191"/>
      <c r="OXS54" s="191"/>
      <c r="OXT54" s="191"/>
      <c r="OXU54" s="191"/>
      <c r="OXV54" s="191"/>
      <c r="OXW54" s="191"/>
      <c r="OXX54" s="191"/>
      <c r="OXY54" s="191"/>
      <c r="OXZ54" s="191"/>
      <c r="OYA54" s="191"/>
      <c r="OYB54" s="191"/>
      <c r="OYC54" s="191"/>
      <c r="OYD54" s="191"/>
      <c r="OYE54" s="191"/>
      <c r="OYF54" s="191"/>
      <c r="OYG54" s="191"/>
      <c r="OYH54" s="191"/>
      <c r="OYI54" s="191"/>
      <c r="OYJ54" s="191"/>
      <c r="OYK54" s="191"/>
      <c r="OYL54" s="191"/>
      <c r="OYM54" s="191"/>
      <c r="OYN54" s="191"/>
      <c r="OYO54" s="191"/>
      <c r="OYP54" s="191"/>
      <c r="OYQ54" s="191"/>
      <c r="OYR54" s="191"/>
      <c r="OYS54" s="191"/>
      <c r="OYT54" s="191"/>
      <c r="OYU54" s="191"/>
      <c r="OYV54" s="191"/>
      <c r="OYW54" s="191"/>
      <c r="OYX54" s="191"/>
      <c r="OYY54" s="191"/>
      <c r="OYZ54" s="191"/>
      <c r="OZA54" s="191"/>
      <c r="OZB54" s="191"/>
      <c r="OZC54" s="191"/>
      <c r="OZD54" s="191"/>
      <c r="OZE54" s="191"/>
      <c r="OZF54" s="191"/>
      <c r="OZG54" s="191"/>
      <c r="OZH54" s="191"/>
      <c r="OZI54" s="191"/>
      <c r="OZJ54" s="191"/>
      <c r="OZK54" s="191"/>
      <c r="OZL54" s="191"/>
      <c r="OZM54" s="191"/>
      <c r="OZN54" s="191"/>
      <c r="OZO54" s="191"/>
      <c r="OZP54" s="191"/>
      <c r="OZQ54" s="191"/>
      <c r="OZR54" s="191"/>
      <c r="OZS54" s="191"/>
      <c r="OZT54" s="191"/>
      <c r="OZU54" s="191"/>
      <c r="OZV54" s="191"/>
      <c r="OZW54" s="191"/>
      <c r="OZX54" s="191"/>
      <c r="OZY54" s="191"/>
      <c r="OZZ54" s="191"/>
      <c r="PAA54" s="191"/>
      <c r="PAB54" s="191"/>
      <c r="PAC54" s="191"/>
      <c r="PAD54" s="191"/>
      <c r="PAE54" s="191"/>
      <c r="PAF54" s="191"/>
      <c r="PAG54" s="191"/>
      <c r="PAH54" s="191"/>
      <c r="PAI54" s="191"/>
      <c r="PAJ54" s="191"/>
      <c r="PAK54" s="191"/>
      <c r="PAL54" s="191"/>
      <c r="PAM54" s="191"/>
      <c r="PAN54" s="191"/>
      <c r="PAO54" s="191"/>
      <c r="PAP54" s="191"/>
      <c r="PAQ54" s="191"/>
      <c r="PAR54" s="191"/>
      <c r="PAS54" s="191"/>
      <c r="PAT54" s="191"/>
      <c r="PAU54" s="191"/>
      <c r="PAV54" s="191"/>
      <c r="PAW54" s="191"/>
      <c r="PAX54" s="191"/>
      <c r="PAY54" s="191"/>
      <c r="PAZ54" s="191"/>
      <c r="PBA54" s="191"/>
      <c r="PBB54" s="191"/>
      <c r="PBC54" s="191"/>
      <c r="PBD54" s="191"/>
      <c r="PBE54" s="191"/>
      <c r="PBF54" s="191"/>
      <c r="PBG54" s="191"/>
      <c r="PBH54" s="191"/>
      <c r="PBI54" s="191"/>
      <c r="PBJ54" s="191"/>
      <c r="PBK54" s="191"/>
      <c r="PBL54" s="191"/>
      <c r="PBM54" s="191"/>
      <c r="PBN54" s="191"/>
      <c r="PBO54" s="191"/>
      <c r="PBP54" s="191"/>
      <c r="PBQ54" s="191"/>
      <c r="PBR54" s="191"/>
      <c r="PBS54" s="191"/>
      <c r="PBT54" s="191"/>
      <c r="PBU54" s="191"/>
      <c r="PBV54" s="191"/>
      <c r="PBW54" s="191"/>
      <c r="PBX54" s="191"/>
      <c r="PBY54" s="191"/>
      <c r="PBZ54" s="191"/>
      <c r="PCA54" s="191"/>
      <c r="PCB54" s="191"/>
      <c r="PCC54" s="191"/>
      <c r="PCD54" s="191"/>
      <c r="PCE54" s="191"/>
      <c r="PCF54" s="191"/>
      <c r="PCG54" s="191"/>
      <c r="PCH54" s="191"/>
      <c r="PCI54" s="191"/>
      <c r="PCJ54" s="191"/>
      <c r="PCK54" s="191"/>
      <c r="PCL54" s="191"/>
      <c r="PCM54" s="191"/>
      <c r="PCN54" s="191"/>
      <c r="PCO54" s="191"/>
      <c r="PCP54" s="191"/>
      <c r="PCQ54" s="191"/>
      <c r="PCR54" s="191"/>
      <c r="PCS54" s="191"/>
      <c r="PCT54" s="191"/>
      <c r="PCU54" s="191"/>
      <c r="PCV54" s="191"/>
      <c r="PCW54" s="191"/>
      <c r="PCX54" s="191"/>
      <c r="PCY54" s="191"/>
      <c r="PCZ54" s="191"/>
      <c r="PDA54" s="191"/>
      <c r="PDB54" s="191"/>
      <c r="PDC54" s="191"/>
      <c r="PDD54" s="191"/>
      <c r="PDE54" s="191"/>
      <c r="PDF54" s="191"/>
      <c r="PDG54" s="191"/>
      <c r="PDH54" s="191"/>
      <c r="PDI54" s="191"/>
      <c r="PDJ54" s="191"/>
      <c r="PDK54" s="191"/>
      <c r="PDL54" s="191"/>
      <c r="PDM54" s="191"/>
      <c r="PDN54" s="191"/>
      <c r="PDO54" s="191"/>
      <c r="PDP54" s="191"/>
      <c r="PDQ54" s="191"/>
      <c r="PDR54" s="191"/>
      <c r="PDS54" s="191"/>
      <c r="PDT54" s="191"/>
      <c r="PDU54" s="191"/>
      <c r="PDV54" s="191"/>
      <c r="PDW54" s="191"/>
      <c r="PDX54" s="191"/>
      <c r="PDY54" s="191"/>
      <c r="PDZ54" s="191"/>
      <c r="PEA54" s="191"/>
      <c r="PEB54" s="191"/>
      <c r="PEC54" s="191"/>
      <c r="PED54" s="191"/>
      <c r="PEE54" s="191"/>
      <c r="PEF54" s="191"/>
      <c r="PEG54" s="191"/>
      <c r="PEH54" s="191"/>
      <c r="PEI54" s="191"/>
      <c r="PEJ54" s="191"/>
      <c r="PEK54" s="191"/>
      <c r="PEL54" s="191"/>
      <c r="PEM54" s="191"/>
      <c r="PEN54" s="191"/>
      <c r="PEO54" s="191"/>
      <c r="PEP54" s="191"/>
      <c r="PEQ54" s="191"/>
      <c r="PER54" s="191"/>
      <c r="PES54" s="191"/>
      <c r="PET54" s="191"/>
      <c r="PEU54" s="191"/>
      <c r="PEV54" s="191"/>
      <c r="PEW54" s="191"/>
      <c r="PEX54" s="191"/>
      <c r="PEY54" s="191"/>
      <c r="PEZ54" s="191"/>
      <c r="PFA54" s="191"/>
      <c r="PFB54" s="191"/>
      <c r="PFC54" s="191"/>
      <c r="PFD54" s="191"/>
      <c r="PFE54" s="191"/>
      <c r="PFF54" s="191"/>
      <c r="PFG54" s="191"/>
      <c r="PFH54" s="191"/>
      <c r="PFI54" s="191"/>
      <c r="PFJ54" s="191"/>
      <c r="PFK54" s="191"/>
      <c r="PFL54" s="191"/>
      <c r="PFM54" s="191"/>
      <c r="PFN54" s="191"/>
      <c r="PFO54" s="191"/>
      <c r="PFP54" s="191"/>
      <c r="PFQ54" s="191"/>
      <c r="PFR54" s="191"/>
      <c r="PFS54" s="191"/>
      <c r="PFT54" s="191"/>
      <c r="PFU54" s="191"/>
      <c r="PFV54" s="191"/>
      <c r="PFW54" s="191"/>
      <c r="PFX54" s="191"/>
      <c r="PFY54" s="191"/>
      <c r="PFZ54" s="191"/>
      <c r="PGA54" s="191"/>
      <c r="PGB54" s="191"/>
      <c r="PGC54" s="191"/>
      <c r="PGD54" s="191"/>
      <c r="PGE54" s="191"/>
      <c r="PGF54" s="191"/>
      <c r="PGG54" s="191"/>
      <c r="PGH54" s="191"/>
      <c r="PGI54" s="191"/>
      <c r="PGJ54" s="191"/>
      <c r="PGK54" s="191"/>
      <c r="PGL54" s="191"/>
      <c r="PGM54" s="191"/>
      <c r="PGN54" s="191"/>
      <c r="PGO54" s="191"/>
      <c r="PGP54" s="191"/>
      <c r="PGQ54" s="191"/>
      <c r="PGR54" s="191"/>
      <c r="PGS54" s="191"/>
      <c r="PGT54" s="191"/>
      <c r="PGU54" s="191"/>
      <c r="PGV54" s="191"/>
      <c r="PGW54" s="191"/>
      <c r="PGX54" s="191"/>
      <c r="PGY54" s="191"/>
      <c r="PGZ54" s="191"/>
      <c r="PHA54" s="191"/>
      <c r="PHB54" s="191"/>
      <c r="PHC54" s="191"/>
      <c r="PHD54" s="191"/>
      <c r="PHE54" s="191"/>
      <c r="PHF54" s="191"/>
      <c r="PHG54" s="191"/>
      <c r="PHH54" s="191"/>
      <c r="PHI54" s="191"/>
      <c r="PHJ54" s="191"/>
      <c r="PHK54" s="191"/>
      <c r="PHL54" s="191"/>
      <c r="PHM54" s="191"/>
      <c r="PHN54" s="191"/>
      <c r="PHO54" s="191"/>
      <c r="PHP54" s="191"/>
      <c r="PHQ54" s="191"/>
      <c r="PHR54" s="191"/>
      <c r="PHS54" s="191"/>
      <c r="PHT54" s="191"/>
      <c r="PHU54" s="191"/>
      <c r="PHV54" s="191"/>
      <c r="PHW54" s="191"/>
      <c r="PHX54" s="191"/>
      <c r="PHY54" s="191"/>
      <c r="PHZ54" s="191"/>
      <c r="PIA54" s="191"/>
      <c r="PIB54" s="191"/>
      <c r="PIC54" s="191"/>
      <c r="PID54" s="191"/>
      <c r="PIE54" s="191"/>
      <c r="PIF54" s="191"/>
      <c r="PIG54" s="191"/>
      <c r="PIH54" s="191"/>
      <c r="PII54" s="191"/>
      <c r="PIJ54" s="191"/>
      <c r="PIK54" s="191"/>
      <c r="PIL54" s="191"/>
      <c r="PIM54" s="191"/>
      <c r="PIN54" s="191"/>
      <c r="PIO54" s="191"/>
      <c r="PIP54" s="191"/>
      <c r="PIQ54" s="191"/>
      <c r="PIR54" s="191"/>
      <c r="PIS54" s="191"/>
      <c r="PIT54" s="191"/>
      <c r="PIU54" s="191"/>
      <c r="PIV54" s="191"/>
      <c r="PIW54" s="191"/>
      <c r="PIX54" s="191"/>
      <c r="PIY54" s="191"/>
      <c r="PIZ54" s="191"/>
      <c r="PJA54" s="191"/>
      <c r="PJB54" s="191"/>
      <c r="PJC54" s="191"/>
      <c r="PJD54" s="191"/>
      <c r="PJE54" s="191"/>
      <c r="PJF54" s="191"/>
      <c r="PJG54" s="191"/>
      <c r="PJH54" s="191"/>
      <c r="PJI54" s="191"/>
      <c r="PJJ54" s="191"/>
      <c r="PJK54" s="191"/>
      <c r="PJL54" s="191"/>
      <c r="PJM54" s="191"/>
      <c r="PJN54" s="191"/>
      <c r="PJO54" s="191"/>
      <c r="PJP54" s="191"/>
      <c r="PJQ54" s="191"/>
      <c r="PJR54" s="191"/>
      <c r="PJS54" s="191"/>
      <c r="PJT54" s="191"/>
      <c r="PJU54" s="191"/>
      <c r="PJV54" s="191"/>
      <c r="PJW54" s="191"/>
      <c r="PJX54" s="191"/>
      <c r="PJY54" s="191"/>
      <c r="PJZ54" s="191"/>
      <c r="PKA54" s="191"/>
      <c r="PKB54" s="191"/>
      <c r="PKC54" s="191"/>
      <c r="PKD54" s="191"/>
      <c r="PKE54" s="191"/>
      <c r="PKF54" s="191"/>
      <c r="PKG54" s="191"/>
      <c r="PKH54" s="191"/>
      <c r="PKI54" s="191"/>
      <c r="PKJ54" s="191"/>
      <c r="PKK54" s="191"/>
      <c r="PKL54" s="191"/>
      <c r="PKM54" s="191"/>
      <c r="PKN54" s="191"/>
      <c r="PKO54" s="191"/>
      <c r="PKP54" s="191"/>
      <c r="PKQ54" s="191"/>
      <c r="PKR54" s="191"/>
      <c r="PKS54" s="191"/>
      <c r="PKT54" s="191"/>
      <c r="PKU54" s="191"/>
      <c r="PKV54" s="191"/>
      <c r="PKW54" s="191"/>
      <c r="PKX54" s="191"/>
      <c r="PKY54" s="191"/>
      <c r="PKZ54" s="191"/>
      <c r="PLA54" s="191"/>
      <c r="PLB54" s="191"/>
      <c r="PLC54" s="191"/>
      <c r="PLD54" s="191"/>
      <c r="PLE54" s="191"/>
      <c r="PLF54" s="191"/>
      <c r="PLG54" s="191"/>
      <c r="PLH54" s="191"/>
      <c r="PLI54" s="191"/>
      <c r="PLJ54" s="191"/>
      <c r="PLK54" s="191"/>
      <c r="PLL54" s="191"/>
      <c r="PLM54" s="191"/>
      <c r="PLN54" s="191"/>
      <c r="PLO54" s="191"/>
      <c r="PLP54" s="191"/>
      <c r="PLQ54" s="191"/>
      <c r="PLR54" s="191"/>
      <c r="PLS54" s="191"/>
      <c r="PLT54" s="191"/>
      <c r="PLU54" s="191"/>
      <c r="PLV54" s="191"/>
      <c r="PLW54" s="191"/>
      <c r="PLX54" s="191"/>
      <c r="PLY54" s="191"/>
      <c r="PLZ54" s="191"/>
      <c r="PMA54" s="191"/>
      <c r="PMB54" s="191"/>
      <c r="PMC54" s="191"/>
      <c r="PMD54" s="191"/>
      <c r="PME54" s="191"/>
      <c r="PMF54" s="191"/>
      <c r="PMG54" s="191"/>
      <c r="PMH54" s="191"/>
      <c r="PMI54" s="191"/>
      <c r="PMJ54" s="191"/>
      <c r="PMK54" s="191"/>
      <c r="PML54" s="191"/>
      <c r="PMM54" s="191"/>
      <c r="PMN54" s="191"/>
      <c r="PMO54" s="191"/>
      <c r="PMP54" s="191"/>
      <c r="PMQ54" s="191"/>
      <c r="PMR54" s="191"/>
      <c r="PMS54" s="191"/>
      <c r="PMT54" s="191"/>
      <c r="PMU54" s="191"/>
      <c r="PMV54" s="191"/>
      <c r="PMW54" s="191"/>
      <c r="PMX54" s="191"/>
      <c r="PMY54" s="191"/>
      <c r="PMZ54" s="191"/>
      <c r="PNA54" s="191"/>
      <c r="PNB54" s="191"/>
      <c r="PNC54" s="191"/>
      <c r="PND54" s="191"/>
      <c r="PNE54" s="191"/>
      <c r="PNF54" s="191"/>
      <c r="PNG54" s="191"/>
      <c r="PNH54" s="191"/>
      <c r="PNI54" s="191"/>
      <c r="PNJ54" s="191"/>
      <c r="PNK54" s="191"/>
      <c r="PNL54" s="191"/>
      <c r="PNM54" s="191"/>
      <c r="PNN54" s="191"/>
      <c r="PNO54" s="191"/>
      <c r="PNP54" s="191"/>
      <c r="PNQ54" s="191"/>
      <c r="PNR54" s="191"/>
      <c r="PNS54" s="191"/>
      <c r="PNT54" s="191"/>
      <c r="PNU54" s="191"/>
      <c r="PNV54" s="191"/>
      <c r="PNW54" s="191"/>
      <c r="PNX54" s="191"/>
      <c r="PNY54" s="191"/>
      <c r="PNZ54" s="191"/>
      <c r="POA54" s="191"/>
      <c r="POB54" s="191"/>
      <c r="POC54" s="191"/>
      <c r="POD54" s="191"/>
      <c r="POE54" s="191"/>
      <c r="POF54" s="191"/>
      <c r="POG54" s="191"/>
      <c r="POH54" s="191"/>
      <c r="POI54" s="191"/>
      <c r="POJ54" s="191"/>
      <c r="POK54" s="191"/>
      <c r="POL54" s="191"/>
      <c r="POM54" s="191"/>
      <c r="PON54" s="191"/>
      <c r="POO54" s="191"/>
      <c r="POP54" s="191"/>
      <c r="POQ54" s="191"/>
      <c r="POR54" s="191"/>
      <c r="POS54" s="191"/>
      <c r="POT54" s="191"/>
      <c r="POU54" s="191"/>
      <c r="POV54" s="191"/>
      <c r="POW54" s="191"/>
      <c r="POX54" s="191"/>
      <c r="POY54" s="191"/>
      <c r="POZ54" s="191"/>
      <c r="PPA54" s="191"/>
      <c r="PPB54" s="191"/>
      <c r="PPC54" s="191"/>
      <c r="PPD54" s="191"/>
      <c r="PPE54" s="191"/>
      <c r="PPF54" s="191"/>
      <c r="PPG54" s="191"/>
      <c r="PPH54" s="191"/>
      <c r="PPI54" s="191"/>
      <c r="PPJ54" s="191"/>
      <c r="PPK54" s="191"/>
      <c r="PPL54" s="191"/>
      <c r="PPM54" s="191"/>
      <c r="PPN54" s="191"/>
      <c r="PPO54" s="191"/>
      <c r="PPP54" s="191"/>
      <c r="PPQ54" s="191"/>
      <c r="PPR54" s="191"/>
      <c r="PPS54" s="191"/>
      <c r="PPT54" s="191"/>
      <c r="PPU54" s="191"/>
      <c r="PPV54" s="191"/>
      <c r="PPW54" s="191"/>
      <c r="PPX54" s="191"/>
      <c r="PPY54" s="191"/>
      <c r="PPZ54" s="191"/>
      <c r="PQA54" s="191"/>
      <c r="PQB54" s="191"/>
      <c r="PQC54" s="191"/>
      <c r="PQD54" s="191"/>
      <c r="PQE54" s="191"/>
      <c r="PQF54" s="191"/>
      <c r="PQG54" s="191"/>
      <c r="PQH54" s="191"/>
      <c r="PQI54" s="191"/>
      <c r="PQJ54" s="191"/>
      <c r="PQK54" s="191"/>
      <c r="PQL54" s="191"/>
      <c r="PQM54" s="191"/>
      <c r="PQN54" s="191"/>
      <c r="PQO54" s="191"/>
      <c r="PQP54" s="191"/>
      <c r="PQQ54" s="191"/>
      <c r="PQR54" s="191"/>
      <c r="PQS54" s="191"/>
      <c r="PQT54" s="191"/>
      <c r="PQU54" s="191"/>
      <c r="PQV54" s="191"/>
      <c r="PQW54" s="191"/>
      <c r="PQX54" s="191"/>
      <c r="PQY54" s="191"/>
      <c r="PQZ54" s="191"/>
      <c r="PRA54" s="191"/>
      <c r="PRB54" s="191"/>
      <c r="PRC54" s="191"/>
      <c r="PRD54" s="191"/>
      <c r="PRE54" s="191"/>
      <c r="PRF54" s="191"/>
      <c r="PRG54" s="191"/>
      <c r="PRH54" s="191"/>
      <c r="PRI54" s="191"/>
      <c r="PRJ54" s="191"/>
      <c r="PRK54" s="191"/>
      <c r="PRL54" s="191"/>
      <c r="PRM54" s="191"/>
      <c r="PRN54" s="191"/>
      <c r="PRO54" s="191"/>
      <c r="PRP54" s="191"/>
      <c r="PRQ54" s="191"/>
      <c r="PRR54" s="191"/>
      <c r="PRS54" s="191"/>
      <c r="PRT54" s="191"/>
      <c r="PRU54" s="191"/>
      <c r="PRV54" s="191"/>
      <c r="PRW54" s="191"/>
      <c r="PRX54" s="191"/>
      <c r="PRY54" s="191"/>
      <c r="PRZ54" s="191"/>
      <c r="PSA54" s="191"/>
      <c r="PSB54" s="191"/>
      <c r="PSC54" s="191"/>
      <c r="PSD54" s="191"/>
      <c r="PSE54" s="191"/>
      <c r="PSF54" s="191"/>
      <c r="PSG54" s="191"/>
      <c r="PSH54" s="191"/>
      <c r="PSI54" s="191"/>
      <c r="PSJ54" s="191"/>
      <c r="PSK54" s="191"/>
      <c r="PSL54" s="191"/>
      <c r="PSM54" s="191"/>
      <c r="PSN54" s="191"/>
      <c r="PSO54" s="191"/>
      <c r="PSP54" s="191"/>
      <c r="PSQ54" s="191"/>
      <c r="PSR54" s="191"/>
      <c r="PSS54" s="191"/>
      <c r="PST54" s="191"/>
      <c r="PSU54" s="191"/>
      <c r="PSV54" s="191"/>
      <c r="PSW54" s="191"/>
      <c r="PSX54" s="191"/>
      <c r="PSY54" s="191"/>
      <c r="PSZ54" s="191"/>
      <c r="PTA54" s="191"/>
      <c r="PTB54" s="191"/>
      <c r="PTC54" s="191"/>
      <c r="PTD54" s="191"/>
      <c r="PTE54" s="191"/>
      <c r="PTF54" s="191"/>
      <c r="PTG54" s="191"/>
      <c r="PTH54" s="191"/>
      <c r="PTI54" s="191"/>
      <c r="PTJ54" s="191"/>
      <c r="PTK54" s="191"/>
      <c r="PTL54" s="191"/>
      <c r="PTM54" s="191"/>
      <c r="PTN54" s="191"/>
      <c r="PTO54" s="191"/>
      <c r="PTP54" s="191"/>
      <c r="PTQ54" s="191"/>
      <c r="PTR54" s="191"/>
      <c r="PTS54" s="191"/>
      <c r="PTT54" s="191"/>
      <c r="PTU54" s="191"/>
      <c r="PTV54" s="191"/>
      <c r="PTW54" s="191"/>
      <c r="PTX54" s="191"/>
      <c r="PTY54" s="191"/>
      <c r="PTZ54" s="191"/>
      <c r="PUA54" s="191"/>
      <c r="PUB54" s="191"/>
      <c r="PUC54" s="191"/>
      <c r="PUD54" s="191"/>
      <c r="PUE54" s="191"/>
      <c r="PUF54" s="191"/>
      <c r="PUG54" s="191"/>
      <c r="PUH54" s="191"/>
      <c r="PUI54" s="191"/>
      <c r="PUJ54" s="191"/>
      <c r="PUK54" s="191"/>
      <c r="PUL54" s="191"/>
      <c r="PUM54" s="191"/>
      <c r="PUN54" s="191"/>
      <c r="PUO54" s="191"/>
      <c r="PUP54" s="191"/>
      <c r="PUQ54" s="191"/>
      <c r="PUR54" s="191"/>
      <c r="PUS54" s="191"/>
      <c r="PUT54" s="191"/>
      <c r="PUU54" s="191"/>
      <c r="PUV54" s="191"/>
      <c r="PUW54" s="191"/>
      <c r="PUX54" s="191"/>
      <c r="PUY54" s="191"/>
      <c r="PUZ54" s="191"/>
      <c r="PVA54" s="191"/>
      <c r="PVB54" s="191"/>
      <c r="PVC54" s="191"/>
      <c r="PVD54" s="191"/>
      <c r="PVE54" s="191"/>
      <c r="PVF54" s="191"/>
      <c r="PVG54" s="191"/>
      <c r="PVH54" s="191"/>
      <c r="PVI54" s="191"/>
      <c r="PVJ54" s="191"/>
      <c r="PVK54" s="191"/>
      <c r="PVL54" s="191"/>
      <c r="PVM54" s="191"/>
      <c r="PVN54" s="191"/>
      <c r="PVO54" s="191"/>
      <c r="PVP54" s="191"/>
      <c r="PVQ54" s="191"/>
      <c r="PVR54" s="191"/>
      <c r="PVS54" s="191"/>
      <c r="PVT54" s="191"/>
      <c r="PVU54" s="191"/>
      <c r="PVV54" s="191"/>
      <c r="PVW54" s="191"/>
      <c r="PVX54" s="191"/>
      <c r="PVY54" s="191"/>
      <c r="PVZ54" s="191"/>
      <c r="PWA54" s="191"/>
      <c r="PWB54" s="191"/>
      <c r="PWC54" s="191"/>
      <c r="PWD54" s="191"/>
      <c r="PWE54" s="191"/>
      <c r="PWF54" s="191"/>
      <c r="PWG54" s="191"/>
      <c r="PWH54" s="191"/>
      <c r="PWI54" s="191"/>
      <c r="PWJ54" s="191"/>
      <c r="PWK54" s="191"/>
      <c r="PWL54" s="191"/>
      <c r="PWM54" s="191"/>
      <c r="PWN54" s="191"/>
      <c r="PWO54" s="191"/>
      <c r="PWP54" s="191"/>
      <c r="PWQ54" s="191"/>
      <c r="PWR54" s="191"/>
      <c r="PWS54" s="191"/>
      <c r="PWT54" s="191"/>
      <c r="PWU54" s="191"/>
      <c r="PWV54" s="191"/>
      <c r="PWW54" s="191"/>
      <c r="PWX54" s="191"/>
      <c r="PWY54" s="191"/>
      <c r="PWZ54" s="191"/>
      <c r="PXA54" s="191"/>
      <c r="PXB54" s="191"/>
      <c r="PXC54" s="191"/>
      <c r="PXD54" s="191"/>
      <c r="PXE54" s="191"/>
      <c r="PXF54" s="191"/>
      <c r="PXG54" s="191"/>
      <c r="PXH54" s="191"/>
      <c r="PXI54" s="191"/>
      <c r="PXJ54" s="191"/>
      <c r="PXK54" s="191"/>
      <c r="PXL54" s="191"/>
      <c r="PXM54" s="191"/>
      <c r="PXN54" s="191"/>
      <c r="PXO54" s="191"/>
      <c r="PXP54" s="191"/>
      <c r="PXQ54" s="191"/>
      <c r="PXR54" s="191"/>
      <c r="PXS54" s="191"/>
      <c r="PXT54" s="191"/>
      <c r="PXU54" s="191"/>
      <c r="PXV54" s="191"/>
      <c r="PXW54" s="191"/>
      <c r="PXX54" s="191"/>
      <c r="PXY54" s="191"/>
      <c r="PXZ54" s="191"/>
      <c r="PYA54" s="191"/>
      <c r="PYB54" s="191"/>
      <c r="PYC54" s="191"/>
      <c r="PYD54" s="191"/>
      <c r="PYE54" s="191"/>
      <c r="PYF54" s="191"/>
      <c r="PYG54" s="191"/>
      <c r="PYH54" s="191"/>
      <c r="PYI54" s="191"/>
      <c r="PYJ54" s="191"/>
      <c r="PYK54" s="191"/>
      <c r="PYL54" s="191"/>
      <c r="PYM54" s="191"/>
      <c r="PYN54" s="191"/>
      <c r="PYO54" s="191"/>
      <c r="PYP54" s="191"/>
      <c r="PYQ54" s="191"/>
      <c r="PYR54" s="191"/>
      <c r="PYS54" s="191"/>
      <c r="PYT54" s="191"/>
      <c r="PYU54" s="191"/>
      <c r="PYV54" s="191"/>
      <c r="PYW54" s="191"/>
      <c r="PYX54" s="191"/>
      <c r="PYY54" s="191"/>
      <c r="PYZ54" s="191"/>
      <c r="PZA54" s="191"/>
      <c r="PZB54" s="191"/>
      <c r="PZC54" s="191"/>
      <c r="PZD54" s="191"/>
      <c r="PZE54" s="191"/>
      <c r="PZF54" s="191"/>
      <c r="PZG54" s="191"/>
      <c r="PZH54" s="191"/>
      <c r="PZI54" s="191"/>
      <c r="PZJ54" s="191"/>
      <c r="PZK54" s="191"/>
      <c r="PZL54" s="191"/>
      <c r="PZM54" s="191"/>
      <c r="PZN54" s="191"/>
      <c r="PZO54" s="191"/>
      <c r="PZP54" s="191"/>
      <c r="PZQ54" s="191"/>
      <c r="PZR54" s="191"/>
      <c r="PZS54" s="191"/>
      <c r="PZT54" s="191"/>
      <c r="PZU54" s="191"/>
      <c r="PZV54" s="191"/>
      <c r="PZW54" s="191"/>
      <c r="PZX54" s="191"/>
      <c r="PZY54" s="191"/>
      <c r="PZZ54" s="191"/>
      <c r="QAA54" s="191"/>
      <c r="QAB54" s="191"/>
      <c r="QAC54" s="191"/>
      <c r="QAD54" s="191"/>
      <c r="QAE54" s="191"/>
      <c r="QAF54" s="191"/>
      <c r="QAG54" s="191"/>
      <c r="QAH54" s="191"/>
      <c r="QAI54" s="191"/>
      <c r="QAJ54" s="191"/>
      <c r="QAK54" s="191"/>
      <c r="QAL54" s="191"/>
      <c r="QAM54" s="191"/>
      <c r="QAN54" s="191"/>
      <c r="QAO54" s="191"/>
      <c r="QAP54" s="191"/>
      <c r="QAQ54" s="191"/>
      <c r="QAR54" s="191"/>
      <c r="QAS54" s="191"/>
      <c r="QAT54" s="191"/>
      <c r="QAU54" s="191"/>
      <c r="QAV54" s="191"/>
      <c r="QAW54" s="191"/>
      <c r="QAX54" s="191"/>
      <c r="QAY54" s="191"/>
      <c r="QAZ54" s="191"/>
      <c r="QBA54" s="191"/>
      <c r="QBB54" s="191"/>
      <c r="QBC54" s="191"/>
      <c r="QBD54" s="191"/>
      <c r="QBE54" s="191"/>
      <c r="QBF54" s="191"/>
      <c r="QBG54" s="191"/>
      <c r="QBH54" s="191"/>
      <c r="QBI54" s="191"/>
      <c r="QBJ54" s="191"/>
      <c r="QBK54" s="191"/>
      <c r="QBL54" s="191"/>
      <c r="QBM54" s="191"/>
      <c r="QBN54" s="191"/>
      <c r="QBO54" s="191"/>
      <c r="QBP54" s="191"/>
      <c r="QBQ54" s="191"/>
      <c r="QBR54" s="191"/>
      <c r="QBS54" s="191"/>
      <c r="QBT54" s="191"/>
      <c r="QBU54" s="191"/>
      <c r="QBV54" s="191"/>
      <c r="QBW54" s="191"/>
      <c r="QBX54" s="191"/>
      <c r="QBY54" s="191"/>
      <c r="QBZ54" s="191"/>
      <c r="QCA54" s="191"/>
      <c r="QCB54" s="191"/>
      <c r="QCC54" s="191"/>
      <c r="QCD54" s="191"/>
      <c r="QCE54" s="191"/>
      <c r="QCF54" s="191"/>
      <c r="QCG54" s="191"/>
      <c r="QCH54" s="191"/>
      <c r="QCI54" s="191"/>
      <c r="QCJ54" s="191"/>
      <c r="QCK54" s="191"/>
      <c r="QCL54" s="191"/>
      <c r="QCM54" s="191"/>
      <c r="QCN54" s="191"/>
      <c r="QCO54" s="191"/>
      <c r="QCP54" s="191"/>
      <c r="QCQ54" s="191"/>
      <c r="QCR54" s="191"/>
      <c r="QCS54" s="191"/>
      <c r="QCT54" s="191"/>
      <c r="QCU54" s="191"/>
      <c r="QCV54" s="191"/>
      <c r="QCW54" s="191"/>
      <c r="QCX54" s="191"/>
      <c r="QCY54" s="191"/>
      <c r="QCZ54" s="191"/>
      <c r="QDA54" s="191"/>
      <c r="QDB54" s="191"/>
      <c r="QDC54" s="191"/>
      <c r="QDD54" s="191"/>
      <c r="QDE54" s="191"/>
      <c r="QDF54" s="191"/>
      <c r="QDG54" s="191"/>
      <c r="QDH54" s="191"/>
      <c r="QDI54" s="191"/>
      <c r="QDJ54" s="191"/>
      <c r="QDK54" s="191"/>
      <c r="QDL54" s="191"/>
      <c r="QDM54" s="191"/>
      <c r="QDN54" s="191"/>
      <c r="QDO54" s="191"/>
      <c r="QDP54" s="191"/>
      <c r="QDQ54" s="191"/>
      <c r="QDR54" s="191"/>
      <c r="QDS54" s="191"/>
      <c r="QDT54" s="191"/>
      <c r="QDU54" s="191"/>
      <c r="QDV54" s="191"/>
      <c r="QDW54" s="191"/>
      <c r="QDX54" s="191"/>
      <c r="QDY54" s="191"/>
      <c r="QDZ54" s="191"/>
      <c r="QEA54" s="191"/>
      <c r="QEB54" s="191"/>
      <c r="QEC54" s="191"/>
      <c r="QED54" s="191"/>
      <c r="QEE54" s="191"/>
      <c r="QEF54" s="191"/>
      <c r="QEG54" s="191"/>
      <c r="QEH54" s="191"/>
      <c r="QEI54" s="191"/>
      <c r="QEJ54" s="191"/>
      <c r="QEK54" s="191"/>
      <c r="QEL54" s="191"/>
      <c r="QEM54" s="191"/>
      <c r="QEN54" s="191"/>
      <c r="QEO54" s="191"/>
      <c r="QEP54" s="191"/>
      <c r="QEQ54" s="191"/>
      <c r="QER54" s="191"/>
      <c r="QES54" s="191"/>
      <c r="QET54" s="191"/>
      <c r="QEU54" s="191"/>
      <c r="QEV54" s="191"/>
      <c r="QEW54" s="191"/>
      <c r="QEX54" s="191"/>
      <c r="QEY54" s="191"/>
      <c r="QEZ54" s="191"/>
      <c r="QFA54" s="191"/>
      <c r="QFB54" s="191"/>
      <c r="QFC54" s="191"/>
      <c r="QFD54" s="191"/>
      <c r="QFE54" s="191"/>
      <c r="QFF54" s="191"/>
      <c r="QFG54" s="191"/>
      <c r="QFH54" s="191"/>
      <c r="QFI54" s="191"/>
      <c r="QFJ54" s="191"/>
      <c r="QFK54" s="191"/>
      <c r="QFL54" s="191"/>
      <c r="QFM54" s="191"/>
      <c r="QFN54" s="191"/>
      <c r="QFO54" s="191"/>
      <c r="QFP54" s="191"/>
      <c r="QFQ54" s="191"/>
      <c r="QFR54" s="191"/>
      <c r="QFS54" s="191"/>
      <c r="QFT54" s="191"/>
      <c r="QFU54" s="191"/>
      <c r="QFV54" s="191"/>
      <c r="QFW54" s="191"/>
      <c r="QFX54" s="191"/>
      <c r="QFY54" s="191"/>
      <c r="QFZ54" s="191"/>
      <c r="QGA54" s="191"/>
      <c r="QGB54" s="191"/>
      <c r="QGC54" s="191"/>
      <c r="QGD54" s="191"/>
      <c r="QGE54" s="191"/>
      <c r="QGF54" s="191"/>
      <c r="QGG54" s="191"/>
      <c r="QGH54" s="191"/>
      <c r="QGI54" s="191"/>
      <c r="QGJ54" s="191"/>
      <c r="QGK54" s="191"/>
      <c r="QGL54" s="191"/>
      <c r="QGM54" s="191"/>
      <c r="QGN54" s="191"/>
      <c r="QGO54" s="191"/>
      <c r="QGP54" s="191"/>
      <c r="QGQ54" s="191"/>
      <c r="QGR54" s="191"/>
      <c r="QGS54" s="191"/>
      <c r="QGT54" s="191"/>
      <c r="QGU54" s="191"/>
      <c r="QGV54" s="191"/>
      <c r="QGW54" s="191"/>
      <c r="QGX54" s="191"/>
      <c r="QGY54" s="191"/>
      <c r="QGZ54" s="191"/>
      <c r="QHA54" s="191"/>
      <c r="QHB54" s="191"/>
      <c r="QHC54" s="191"/>
      <c r="QHD54" s="191"/>
      <c r="QHE54" s="191"/>
      <c r="QHF54" s="191"/>
      <c r="QHG54" s="191"/>
      <c r="QHH54" s="191"/>
      <c r="QHI54" s="191"/>
      <c r="QHJ54" s="191"/>
      <c r="QHK54" s="191"/>
      <c r="QHL54" s="191"/>
      <c r="QHM54" s="191"/>
      <c r="QHN54" s="191"/>
      <c r="QHO54" s="191"/>
      <c r="QHP54" s="191"/>
      <c r="QHQ54" s="191"/>
      <c r="QHR54" s="191"/>
      <c r="QHS54" s="191"/>
      <c r="QHT54" s="191"/>
      <c r="QHU54" s="191"/>
      <c r="QHV54" s="191"/>
      <c r="QHW54" s="191"/>
      <c r="QHX54" s="191"/>
      <c r="QHY54" s="191"/>
      <c r="QHZ54" s="191"/>
      <c r="QIA54" s="191"/>
      <c r="QIB54" s="191"/>
      <c r="QIC54" s="191"/>
      <c r="QID54" s="191"/>
      <c r="QIE54" s="191"/>
      <c r="QIF54" s="191"/>
      <c r="QIG54" s="191"/>
      <c r="QIH54" s="191"/>
      <c r="QII54" s="191"/>
      <c r="QIJ54" s="191"/>
      <c r="QIK54" s="191"/>
      <c r="QIL54" s="191"/>
      <c r="QIM54" s="191"/>
      <c r="QIN54" s="191"/>
      <c r="QIO54" s="191"/>
      <c r="QIP54" s="191"/>
      <c r="QIQ54" s="191"/>
      <c r="QIR54" s="191"/>
      <c r="QIS54" s="191"/>
      <c r="QIT54" s="191"/>
      <c r="QIU54" s="191"/>
      <c r="QIV54" s="191"/>
      <c r="QIW54" s="191"/>
      <c r="QIX54" s="191"/>
      <c r="QIY54" s="191"/>
      <c r="QIZ54" s="191"/>
      <c r="QJA54" s="191"/>
      <c r="QJB54" s="191"/>
      <c r="QJC54" s="191"/>
      <c r="QJD54" s="191"/>
      <c r="QJE54" s="191"/>
      <c r="QJF54" s="191"/>
      <c r="QJG54" s="191"/>
      <c r="QJH54" s="191"/>
      <c r="QJI54" s="191"/>
      <c r="QJJ54" s="191"/>
      <c r="QJK54" s="191"/>
      <c r="QJL54" s="191"/>
      <c r="QJM54" s="191"/>
      <c r="QJN54" s="191"/>
      <c r="QJO54" s="191"/>
      <c r="QJP54" s="191"/>
      <c r="QJQ54" s="191"/>
      <c r="QJR54" s="191"/>
      <c r="QJS54" s="191"/>
      <c r="QJT54" s="191"/>
      <c r="QJU54" s="191"/>
      <c r="QJV54" s="191"/>
      <c r="QJW54" s="191"/>
      <c r="QJX54" s="191"/>
      <c r="QJY54" s="191"/>
      <c r="QJZ54" s="191"/>
      <c r="QKA54" s="191"/>
      <c r="QKB54" s="191"/>
      <c r="QKC54" s="191"/>
      <c r="QKD54" s="191"/>
      <c r="QKE54" s="191"/>
      <c r="QKF54" s="191"/>
      <c r="QKG54" s="191"/>
      <c r="QKH54" s="191"/>
      <c r="QKI54" s="191"/>
      <c r="QKJ54" s="191"/>
      <c r="QKK54" s="191"/>
      <c r="QKL54" s="191"/>
      <c r="QKM54" s="191"/>
      <c r="QKN54" s="191"/>
      <c r="QKO54" s="191"/>
      <c r="QKP54" s="191"/>
      <c r="QKQ54" s="191"/>
      <c r="QKR54" s="191"/>
      <c r="QKS54" s="191"/>
      <c r="QKT54" s="191"/>
      <c r="QKU54" s="191"/>
      <c r="QKV54" s="191"/>
      <c r="QKW54" s="191"/>
      <c r="QKX54" s="191"/>
      <c r="QKY54" s="191"/>
      <c r="QKZ54" s="191"/>
      <c r="QLA54" s="191"/>
      <c r="QLB54" s="191"/>
      <c r="QLC54" s="191"/>
      <c r="QLD54" s="191"/>
      <c r="QLE54" s="191"/>
      <c r="QLF54" s="191"/>
      <c r="QLG54" s="191"/>
      <c r="QLH54" s="191"/>
      <c r="QLI54" s="191"/>
      <c r="QLJ54" s="191"/>
      <c r="QLK54" s="191"/>
      <c r="QLL54" s="191"/>
      <c r="QLM54" s="191"/>
      <c r="QLN54" s="191"/>
      <c r="QLO54" s="191"/>
      <c r="QLP54" s="191"/>
      <c r="QLQ54" s="191"/>
      <c r="QLR54" s="191"/>
      <c r="QLS54" s="191"/>
      <c r="QLT54" s="191"/>
      <c r="QLU54" s="191"/>
      <c r="QLV54" s="191"/>
      <c r="QLW54" s="191"/>
      <c r="QLX54" s="191"/>
      <c r="QLY54" s="191"/>
      <c r="QLZ54" s="191"/>
      <c r="QMA54" s="191"/>
      <c r="QMB54" s="191"/>
      <c r="QMC54" s="191"/>
      <c r="QMD54" s="191"/>
      <c r="QME54" s="191"/>
      <c r="QMF54" s="191"/>
      <c r="QMG54" s="191"/>
      <c r="QMH54" s="191"/>
      <c r="QMI54" s="191"/>
      <c r="QMJ54" s="191"/>
      <c r="QMK54" s="191"/>
      <c r="QML54" s="191"/>
      <c r="QMM54" s="191"/>
      <c r="QMN54" s="191"/>
      <c r="QMO54" s="191"/>
      <c r="QMP54" s="191"/>
      <c r="QMQ54" s="191"/>
      <c r="QMR54" s="191"/>
      <c r="QMS54" s="191"/>
      <c r="QMT54" s="191"/>
      <c r="QMU54" s="191"/>
      <c r="QMV54" s="191"/>
      <c r="QMW54" s="191"/>
      <c r="QMX54" s="191"/>
      <c r="QMY54" s="191"/>
      <c r="QMZ54" s="191"/>
      <c r="QNA54" s="191"/>
      <c r="QNB54" s="191"/>
      <c r="QNC54" s="191"/>
      <c r="QND54" s="191"/>
      <c r="QNE54" s="191"/>
      <c r="QNF54" s="191"/>
      <c r="QNG54" s="191"/>
      <c r="QNH54" s="191"/>
      <c r="QNI54" s="191"/>
      <c r="QNJ54" s="191"/>
      <c r="QNK54" s="191"/>
      <c r="QNL54" s="191"/>
      <c r="QNM54" s="191"/>
      <c r="QNN54" s="191"/>
      <c r="QNO54" s="191"/>
      <c r="QNP54" s="191"/>
      <c r="QNQ54" s="191"/>
      <c r="QNR54" s="191"/>
      <c r="QNS54" s="191"/>
      <c r="QNT54" s="191"/>
      <c r="QNU54" s="191"/>
      <c r="QNV54" s="191"/>
      <c r="QNW54" s="191"/>
      <c r="QNX54" s="191"/>
      <c r="QNY54" s="191"/>
      <c r="QNZ54" s="191"/>
      <c r="QOA54" s="191"/>
      <c r="QOB54" s="191"/>
      <c r="QOC54" s="191"/>
      <c r="QOD54" s="191"/>
      <c r="QOE54" s="191"/>
      <c r="QOF54" s="191"/>
      <c r="QOG54" s="191"/>
      <c r="QOH54" s="191"/>
      <c r="QOI54" s="191"/>
      <c r="QOJ54" s="191"/>
      <c r="QOK54" s="191"/>
      <c r="QOL54" s="191"/>
      <c r="QOM54" s="191"/>
      <c r="QON54" s="191"/>
      <c r="QOO54" s="191"/>
      <c r="QOP54" s="191"/>
      <c r="QOQ54" s="191"/>
      <c r="QOR54" s="191"/>
      <c r="QOS54" s="191"/>
      <c r="QOT54" s="191"/>
      <c r="QOU54" s="191"/>
      <c r="QOV54" s="191"/>
      <c r="QOW54" s="191"/>
      <c r="QOX54" s="191"/>
      <c r="QOY54" s="191"/>
      <c r="QOZ54" s="191"/>
      <c r="QPA54" s="191"/>
      <c r="QPB54" s="191"/>
      <c r="QPC54" s="191"/>
      <c r="QPD54" s="191"/>
      <c r="QPE54" s="191"/>
      <c r="QPF54" s="191"/>
      <c r="QPG54" s="191"/>
      <c r="QPH54" s="191"/>
      <c r="QPI54" s="191"/>
      <c r="QPJ54" s="191"/>
      <c r="QPK54" s="191"/>
      <c r="QPL54" s="191"/>
      <c r="QPM54" s="191"/>
      <c r="QPN54" s="191"/>
      <c r="QPO54" s="191"/>
      <c r="QPP54" s="191"/>
      <c r="QPQ54" s="191"/>
      <c r="QPR54" s="191"/>
      <c r="QPS54" s="191"/>
      <c r="QPT54" s="191"/>
      <c r="QPU54" s="191"/>
      <c r="QPV54" s="191"/>
      <c r="QPW54" s="191"/>
      <c r="QPX54" s="191"/>
      <c r="QPY54" s="191"/>
      <c r="QPZ54" s="191"/>
      <c r="QQA54" s="191"/>
      <c r="QQB54" s="191"/>
      <c r="QQC54" s="191"/>
      <c r="QQD54" s="191"/>
      <c r="QQE54" s="191"/>
      <c r="QQF54" s="191"/>
      <c r="QQG54" s="191"/>
      <c r="QQH54" s="191"/>
      <c r="QQI54" s="191"/>
      <c r="QQJ54" s="191"/>
      <c r="QQK54" s="191"/>
      <c r="QQL54" s="191"/>
      <c r="QQM54" s="191"/>
      <c r="QQN54" s="191"/>
      <c r="QQO54" s="191"/>
      <c r="QQP54" s="191"/>
      <c r="QQQ54" s="191"/>
      <c r="QQR54" s="191"/>
      <c r="QQS54" s="191"/>
      <c r="QQT54" s="191"/>
      <c r="QQU54" s="191"/>
      <c r="QQV54" s="191"/>
      <c r="QQW54" s="191"/>
      <c r="QQX54" s="191"/>
      <c r="QQY54" s="191"/>
      <c r="QQZ54" s="191"/>
      <c r="QRA54" s="191"/>
      <c r="QRB54" s="191"/>
      <c r="QRC54" s="191"/>
      <c r="QRD54" s="191"/>
      <c r="QRE54" s="191"/>
      <c r="QRF54" s="191"/>
      <c r="QRG54" s="191"/>
      <c r="QRH54" s="191"/>
      <c r="QRI54" s="191"/>
      <c r="QRJ54" s="191"/>
      <c r="QRK54" s="191"/>
      <c r="QRL54" s="191"/>
      <c r="QRM54" s="191"/>
      <c r="QRN54" s="191"/>
      <c r="QRO54" s="191"/>
      <c r="QRP54" s="191"/>
      <c r="QRQ54" s="191"/>
      <c r="QRR54" s="191"/>
      <c r="QRS54" s="191"/>
      <c r="QRT54" s="191"/>
      <c r="QRU54" s="191"/>
      <c r="QRV54" s="191"/>
      <c r="QRW54" s="191"/>
      <c r="QRX54" s="191"/>
      <c r="QRY54" s="191"/>
      <c r="QRZ54" s="191"/>
      <c r="QSA54" s="191"/>
      <c r="QSB54" s="191"/>
      <c r="QSC54" s="191"/>
      <c r="QSD54" s="191"/>
      <c r="QSE54" s="191"/>
      <c r="QSF54" s="191"/>
      <c r="QSG54" s="191"/>
      <c r="QSH54" s="191"/>
      <c r="QSI54" s="191"/>
      <c r="QSJ54" s="191"/>
      <c r="QSK54" s="191"/>
      <c r="QSL54" s="191"/>
      <c r="QSM54" s="191"/>
      <c r="QSN54" s="191"/>
      <c r="QSO54" s="191"/>
      <c r="QSP54" s="191"/>
      <c r="QSQ54" s="191"/>
      <c r="QSR54" s="191"/>
      <c r="QSS54" s="191"/>
      <c r="QST54" s="191"/>
      <c r="QSU54" s="191"/>
      <c r="QSV54" s="191"/>
      <c r="QSW54" s="191"/>
      <c r="QSX54" s="191"/>
      <c r="QSY54" s="191"/>
      <c r="QSZ54" s="191"/>
      <c r="QTA54" s="191"/>
      <c r="QTB54" s="191"/>
      <c r="QTC54" s="191"/>
      <c r="QTD54" s="191"/>
      <c r="QTE54" s="191"/>
      <c r="QTF54" s="191"/>
      <c r="QTG54" s="191"/>
      <c r="QTH54" s="191"/>
      <c r="QTI54" s="191"/>
      <c r="QTJ54" s="191"/>
      <c r="QTK54" s="191"/>
      <c r="QTL54" s="191"/>
      <c r="QTM54" s="191"/>
      <c r="QTN54" s="191"/>
      <c r="QTO54" s="191"/>
      <c r="QTP54" s="191"/>
      <c r="QTQ54" s="191"/>
      <c r="QTR54" s="191"/>
      <c r="QTS54" s="191"/>
      <c r="QTT54" s="191"/>
      <c r="QTU54" s="191"/>
      <c r="QTV54" s="191"/>
      <c r="QTW54" s="191"/>
      <c r="QTX54" s="191"/>
      <c r="QTY54" s="191"/>
      <c r="QTZ54" s="191"/>
      <c r="QUA54" s="191"/>
      <c r="QUB54" s="191"/>
      <c r="QUC54" s="191"/>
      <c r="QUD54" s="191"/>
      <c r="QUE54" s="191"/>
      <c r="QUF54" s="191"/>
      <c r="QUG54" s="191"/>
      <c r="QUH54" s="191"/>
      <c r="QUI54" s="191"/>
      <c r="QUJ54" s="191"/>
      <c r="QUK54" s="191"/>
      <c r="QUL54" s="191"/>
      <c r="QUM54" s="191"/>
      <c r="QUN54" s="191"/>
      <c r="QUO54" s="191"/>
      <c r="QUP54" s="191"/>
      <c r="QUQ54" s="191"/>
      <c r="QUR54" s="191"/>
      <c r="QUS54" s="191"/>
      <c r="QUT54" s="191"/>
      <c r="QUU54" s="191"/>
      <c r="QUV54" s="191"/>
      <c r="QUW54" s="191"/>
      <c r="QUX54" s="191"/>
      <c r="QUY54" s="191"/>
      <c r="QUZ54" s="191"/>
      <c r="QVA54" s="191"/>
      <c r="QVB54" s="191"/>
      <c r="QVC54" s="191"/>
      <c r="QVD54" s="191"/>
      <c r="QVE54" s="191"/>
      <c r="QVF54" s="191"/>
      <c r="QVG54" s="191"/>
      <c r="QVH54" s="191"/>
      <c r="QVI54" s="191"/>
      <c r="QVJ54" s="191"/>
      <c r="QVK54" s="191"/>
      <c r="QVL54" s="191"/>
      <c r="QVM54" s="191"/>
      <c r="QVN54" s="191"/>
      <c r="QVO54" s="191"/>
      <c r="QVP54" s="191"/>
      <c r="QVQ54" s="191"/>
      <c r="QVR54" s="191"/>
      <c r="QVS54" s="191"/>
      <c r="QVT54" s="191"/>
      <c r="QVU54" s="191"/>
      <c r="QVV54" s="191"/>
      <c r="QVW54" s="191"/>
      <c r="QVX54" s="191"/>
      <c r="QVY54" s="191"/>
      <c r="QVZ54" s="191"/>
      <c r="QWA54" s="191"/>
      <c r="QWB54" s="191"/>
      <c r="QWC54" s="191"/>
      <c r="QWD54" s="191"/>
      <c r="QWE54" s="191"/>
      <c r="QWF54" s="191"/>
      <c r="QWG54" s="191"/>
      <c r="QWH54" s="191"/>
      <c r="QWI54" s="191"/>
      <c r="QWJ54" s="191"/>
      <c r="QWK54" s="191"/>
      <c r="QWL54" s="191"/>
      <c r="QWM54" s="191"/>
      <c r="QWN54" s="191"/>
      <c r="QWO54" s="191"/>
      <c r="QWP54" s="191"/>
      <c r="QWQ54" s="191"/>
      <c r="QWR54" s="191"/>
      <c r="QWS54" s="191"/>
      <c r="QWT54" s="191"/>
      <c r="QWU54" s="191"/>
      <c r="QWV54" s="191"/>
      <c r="QWW54" s="191"/>
      <c r="QWX54" s="191"/>
      <c r="QWY54" s="191"/>
      <c r="QWZ54" s="191"/>
      <c r="QXA54" s="191"/>
      <c r="QXB54" s="191"/>
      <c r="QXC54" s="191"/>
      <c r="QXD54" s="191"/>
      <c r="QXE54" s="191"/>
      <c r="QXF54" s="191"/>
      <c r="QXG54" s="191"/>
      <c r="QXH54" s="191"/>
      <c r="QXI54" s="191"/>
      <c r="QXJ54" s="191"/>
      <c r="QXK54" s="191"/>
      <c r="QXL54" s="191"/>
      <c r="QXM54" s="191"/>
      <c r="QXN54" s="191"/>
      <c r="QXO54" s="191"/>
      <c r="QXP54" s="191"/>
      <c r="QXQ54" s="191"/>
      <c r="QXR54" s="191"/>
      <c r="QXS54" s="191"/>
      <c r="QXT54" s="191"/>
      <c r="QXU54" s="191"/>
      <c r="QXV54" s="191"/>
      <c r="QXW54" s="191"/>
      <c r="QXX54" s="191"/>
      <c r="QXY54" s="191"/>
      <c r="QXZ54" s="191"/>
      <c r="QYA54" s="191"/>
      <c r="QYB54" s="191"/>
      <c r="QYC54" s="191"/>
      <c r="QYD54" s="191"/>
      <c r="QYE54" s="191"/>
      <c r="QYF54" s="191"/>
      <c r="QYG54" s="191"/>
      <c r="QYH54" s="191"/>
      <c r="QYI54" s="191"/>
      <c r="QYJ54" s="191"/>
      <c r="QYK54" s="191"/>
      <c r="QYL54" s="191"/>
      <c r="QYM54" s="191"/>
      <c r="QYN54" s="191"/>
      <c r="QYO54" s="191"/>
      <c r="QYP54" s="191"/>
      <c r="QYQ54" s="191"/>
      <c r="QYR54" s="191"/>
      <c r="QYS54" s="191"/>
      <c r="QYT54" s="191"/>
      <c r="QYU54" s="191"/>
      <c r="QYV54" s="191"/>
      <c r="QYW54" s="191"/>
      <c r="QYX54" s="191"/>
      <c r="QYY54" s="191"/>
      <c r="QYZ54" s="191"/>
      <c r="QZA54" s="191"/>
      <c r="QZB54" s="191"/>
      <c r="QZC54" s="191"/>
      <c r="QZD54" s="191"/>
      <c r="QZE54" s="191"/>
      <c r="QZF54" s="191"/>
      <c r="QZG54" s="191"/>
      <c r="QZH54" s="191"/>
      <c r="QZI54" s="191"/>
      <c r="QZJ54" s="191"/>
      <c r="QZK54" s="191"/>
      <c r="QZL54" s="191"/>
      <c r="QZM54" s="191"/>
      <c r="QZN54" s="191"/>
      <c r="QZO54" s="191"/>
      <c r="QZP54" s="191"/>
      <c r="QZQ54" s="191"/>
      <c r="QZR54" s="191"/>
      <c r="QZS54" s="191"/>
      <c r="QZT54" s="191"/>
      <c r="QZU54" s="191"/>
      <c r="QZV54" s="191"/>
      <c r="QZW54" s="191"/>
      <c r="QZX54" s="191"/>
      <c r="QZY54" s="191"/>
      <c r="QZZ54" s="191"/>
      <c r="RAA54" s="191"/>
      <c r="RAB54" s="191"/>
      <c r="RAC54" s="191"/>
      <c r="RAD54" s="191"/>
      <c r="RAE54" s="191"/>
      <c r="RAF54" s="191"/>
      <c r="RAG54" s="191"/>
      <c r="RAH54" s="191"/>
      <c r="RAI54" s="191"/>
      <c r="RAJ54" s="191"/>
      <c r="RAK54" s="191"/>
      <c r="RAL54" s="191"/>
      <c r="RAM54" s="191"/>
      <c r="RAN54" s="191"/>
      <c r="RAO54" s="191"/>
      <c r="RAP54" s="191"/>
      <c r="RAQ54" s="191"/>
      <c r="RAR54" s="191"/>
      <c r="RAS54" s="191"/>
      <c r="RAT54" s="191"/>
      <c r="RAU54" s="191"/>
      <c r="RAV54" s="191"/>
      <c r="RAW54" s="191"/>
      <c r="RAX54" s="191"/>
      <c r="RAY54" s="191"/>
      <c r="RAZ54" s="191"/>
      <c r="RBA54" s="191"/>
      <c r="RBB54" s="191"/>
      <c r="RBC54" s="191"/>
      <c r="RBD54" s="191"/>
      <c r="RBE54" s="191"/>
      <c r="RBF54" s="191"/>
      <c r="RBG54" s="191"/>
      <c r="RBH54" s="191"/>
      <c r="RBI54" s="191"/>
      <c r="RBJ54" s="191"/>
      <c r="RBK54" s="191"/>
      <c r="RBL54" s="191"/>
      <c r="RBM54" s="191"/>
      <c r="RBN54" s="191"/>
      <c r="RBO54" s="191"/>
      <c r="RBP54" s="191"/>
      <c r="RBQ54" s="191"/>
      <c r="RBR54" s="191"/>
      <c r="RBS54" s="191"/>
      <c r="RBT54" s="191"/>
      <c r="RBU54" s="191"/>
      <c r="RBV54" s="191"/>
      <c r="RBW54" s="191"/>
      <c r="RBX54" s="191"/>
      <c r="RBY54" s="191"/>
      <c r="RBZ54" s="191"/>
      <c r="RCA54" s="191"/>
      <c r="RCB54" s="191"/>
      <c r="RCC54" s="191"/>
      <c r="RCD54" s="191"/>
      <c r="RCE54" s="191"/>
      <c r="RCF54" s="191"/>
      <c r="RCG54" s="191"/>
      <c r="RCH54" s="191"/>
      <c r="RCI54" s="191"/>
      <c r="RCJ54" s="191"/>
      <c r="RCK54" s="191"/>
      <c r="RCL54" s="191"/>
      <c r="RCM54" s="191"/>
      <c r="RCN54" s="191"/>
      <c r="RCO54" s="191"/>
      <c r="RCP54" s="191"/>
      <c r="RCQ54" s="191"/>
      <c r="RCR54" s="191"/>
      <c r="RCS54" s="191"/>
      <c r="RCT54" s="191"/>
      <c r="RCU54" s="191"/>
      <c r="RCV54" s="191"/>
      <c r="RCW54" s="191"/>
      <c r="RCX54" s="191"/>
      <c r="RCY54" s="191"/>
      <c r="RCZ54" s="191"/>
      <c r="RDA54" s="191"/>
      <c r="RDB54" s="191"/>
      <c r="RDC54" s="191"/>
      <c r="RDD54" s="191"/>
      <c r="RDE54" s="191"/>
      <c r="RDF54" s="191"/>
      <c r="RDG54" s="191"/>
      <c r="RDH54" s="191"/>
      <c r="RDI54" s="191"/>
      <c r="RDJ54" s="191"/>
      <c r="RDK54" s="191"/>
      <c r="RDL54" s="191"/>
      <c r="RDM54" s="191"/>
      <c r="RDN54" s="191"/>
      <c r="RDO54" s="191"/>
      <c r="RDP54" s="191"/>
      <c r="RDQ54" s="191"/>
      <c r="RDR54" s="191"/>
      <c r="RDS54" s="191"/>
      <c r="RDT54" s="191"/>
      <c r="RDU54" s="191"/>
      <c r="RDV54" s="191"/>
      <c r="RDW54" s="191"/>
      <c r="RDX54" s="191"/>
      <c r="RDY54" s="191"/>
      <c r="RDZ54" s="191"/>
      <c r="REA54" s="191"/>
      <c r="REB54" s="191"/>
      <c r="REC54" s="191"/>
      <c r="RED54" s="191"/>
      <c r="REE54" s="191"/>
      <c r="REF54" s="191"/>
      <c r="REG54" s="191"/>
      <c r="REH54" s="191"/>
      <c r="REI54" s="191"/>
      <c r="REJ54" s="191"/>
      <c r="REK54" s="191"/>
      <c r="REL54" s="191"/>
      <c r="REM54" s="191"/>
      <c r="REN54" s="191"/>
      <c r="REO54" s="191"/>
      <c r="REP54" s="191"/>
      <c r="REQ54" s="191"/>
      <c r="RER54" s="191"/>
      <c r="RES54" s="191"/>
      <c r="RET54" s="191"/>
      <c r="REU54" s="191"/>
      <c r="REV54" s="191"/>
      <c r="REW54" s="191"/>
      <c r="REX54" s="191"/>
      <c r="REY54" s="191"/>
      <c r="REZ54" s="191"/>
      <c r="RFA54" s="191"/>
      <c r="RFB54" s="191"/>
      <c r="RFC54" s="191"/>
      <c r="RFD54" s="191"/>
      <c r="RFE54" s="191"/>
      <c r="RFF54" s="191"/>
      <c r="RFG54" s="191"/>
      <c r="RFH54" s="191"/>
      <c r="RFI54" s="191"/>
      <c r="RFJ54" s="191"/>
      <c r="RFK54" s="191"/>
      <c r="RFL54" s="191"/>
      <c r="RFM54" s="191"/>
      <c r="RFN54" s="191"/>
      <c r="RFO54" s="191"/>
      <c r="RFP54" s="191"/>
      <c r="RFQ54" s="191"/>
      <c r="RFR54" s="191"/>
      <c r="RFS54" s="191"/>
      <c r="RFT54" s="191"/>
      <c r="RFU54" s="191"/>
      <c r="RFV54" s="191"/>
      <c r="RFW54" s="191"/>
      <c r="RFX54" s="191"/>
      <c r="RFY54" s="191"/>
      <c r="RFZ54" s="191"/>
      <c r="RGA54" s="191"/>
      <c r="RGB54" s="191"/>
      <c r="RGC54" s="191"/>
      <c r="RGD54" s="191"/>
      <c r="RGE54" s="191"/>
      <c r="RGF54" s="191"/>
      <c r="RGG54" s="191"/>
      <c r="RGH54" s="191"/>
      <c r="RGI54" s="191"/>
      <c r="RGJ54" s="191"/>
      <c r="RGK54" s="191"/>
      <c r="RGL54" s="191"/>
      <c r="RGM54" s="191"/>
      <c r="RGN54" s="191"/>
      <c r="RGO54" s="191"/>
      <c r="RGP54" s="191"/>
      <c r="RGQ54" s="191"/>
      <c r="RGR54" s="191"/>
      <c r="RGS54" s="191"/>
      <c r="RGT54" s="191"/>
      <c r="RGU54" s="191"/>
      <c r="RGV54" s="191"/>
      <c r="RGW54" s="191"/>
      <c r="RGX54" s="191"/>
      <c r="RGY54" s="191"/>
      <c r="RGZ54" s="191"/>
      <c r="RHA54" s="191"/>
      <c r="RHB54" s="191"/>
      <c r="RHC54" s="191"/>
      <c r="RHD54" s="191"/>
      <c r="RHE54" s="191"/>
      <c r="RHF54" s="191"/>
      <c r="RHG54" s="191"/>
      <c r="RHH54" s="191"/>
      <c r="RHI54" s="191"/>
      <c r="RHJ54" s="191"/>
      <c r="RHK54" s="191"/>
      <c r="RHL54" s="191"/>
      <c r="RHM54" s="191"/>
      <c r="RHN54" s="191"/>
      <c r="RHO54" s="191"/>
      <c r="RHP54" s="191"/>
      <c r="RHQ54" s="191"/>
      <c r="RHR54" s="191"/>
      <c r="RHS54" s="191"/>
      <c r="RHT54" s="191"/>
      <c r="RHU54" s="191"/>
      <c r="RHV54" s="191"/>
      <c r="RHW54" s="191"/>
      <c r="RHX54" s="191"/>
      <c r="RHY54" s="191"/>
      <c r="RHZ54" s="191"/>
      <c r="RIA54" s="191"/>
      <c r="RIB54" s="191"/>
      <c r="RIC54" s="191"/>
      <c r="RID54" s="191"/>
      <c r="RIE54" s="191"/>
      <c r="RIF54" s="191"/>
      <c r="RIG54" s="191"/>
      <c r="RIH54" s="191"/>
      <c r="RII54" s="191"/>
      <c r="RIJ54" s="191"/>
      <c r="RIK54" s="191"/>
      <c r="RIL54" s="191"/>
      <c r="RIM54" s="191"/>
      <c r="RIN54" s="191"/>
      <c r="RIO54" s="191"/>
      <c r="RIP54" s="191"/>
      <c r="RIQ54" s="191"/>
      <c r="RIR54" s="191"/>
      <c r="RIS54" s="191"/>
      <c r="RIT54" s="191"/>
      <c r="RIU54" s="191"/>
      <c r="RIV54" s="191"/>
      <c r="RIW54" s="191"/>
      <c r="RIX54" s="191"/>
      <c r="RIY54" s="191"/>
      <c r="RIZ54" s="191"/>
      <c r="RJA54" s="191"/>
      <c r="RJB54" s="191"/>
      <c r="RJC54" s="191"/>
      <c r="RJD54" s="191"/>
      <c r="RJE54" s="191"/>
      <c r="RJF54" s="191"/>
      <c r="RJG54" s="191"/>
      <c r="RJH54" s="191"/>
      <c r="RJI54" s="191"/>
      <c r="RJJ54" s="191"/>
      <c r="RJK54" s="191"/>
      <c r="RJL54" s="191"/>
      <c r="RJM54" s="191"/>
      <c r="RJN54" s="191"/>
      <c r="RJO54" s="191"/>
      <c r="RJP54" s="191"/>
      <c r="RJQ54" s="191"/>
      <c r="RJR54" s="191"/>
      <c r="RJS54" s="191"/>
      <c r="RJT54" s="191"/>
      <c r="RJU54" s="191"/>
      <c r="RJV54" s="191"/>
      <c r="RJW54" s="191"/>
      <c r="RJX54" s="191"/>
      <c r="RJY54" s="191"/>
      <c r="RJZ54" s="191"/>
      <c r="RKA54" s="191"/>
      <c r="RKB54" s="191"/>
      <c r="RKC54" s="191"/>
      <c r="RKD54" s="191"/>
      <c r="RKE54" s="191"/>
      <c r="RKF54" s="191"/>
      <c r="RKG54" s="191"/>
      <c r="RKH54" s="191"/>
      <c r="RKI54" s="191"/>
      <c r="RKJ54" s="191"/>
      <c r="RKK54" s="191"/>
      <c r="RKL54" s="191"/>
      <c r="RKM54" s="191"/>
      <c r="RKN54" s="191"/>
      <c r="RKO54" s="191"/>
      <c r="RKP54" s="191"/>
      <c r="RKQ54" s="191"/>
      <c r="RKR54" s="191"/>
      <c r="RKS54" s="191"/>
      <c r="RKT54" s="191"/>
      <c r="RKU54" s="191"/>
      <c r="RKV54" s="191"/>
      <c r="RKW54" s="191"/>
      <c r="RKX54" s="191"/>
      <c r="RKY54" s="191"/>
      <c r="RKZ54" s="191"/>
      <c r="RLA54" s="191"/>
      <c r="RLB54" s="191"/>
      <c r="RLC54" s="191"/>
      <c r="RLD54" s="191"/>
      <c r="RLE54" s="191"/>
      <c r="RLF54" s="191"/>
      <c r="RLG54" s="191"/>
      <c r="RLH54" s="191"/>
      <c r="RLI54" s="191"/>
      <c r="RLJ54" s="191"/>
      <c r="RLK54" s="191"/>
      <c r="RLL54" s="191"/>
      <c r="RLM54" s="191"/>
      <c r="RLN54" s="191"/>
      <c r="RLO54" s="191"/>
      <c r="RLP54" s="191"/>
      <c r="RLQ54" s="191"/>
      <c r="RLR54" s="191"/>
      <c r="RLS54" s="191"/>
      <c r="RLT54" s="191"/>
      <c r="RLU54" s="191"/>
      <c r="RLV54" s="191"/>
      <c r="RLW54" s="191"/>
      <c r="RLX54" s="191"/>
      <c r="RLY54" s="191"/>
      <c r="RLZ54" s="191"/>
      <c r="RMA54" s="191"/>
      <c r="RMB54" s="191"/>
      <c r="RMC54" s="191"/>
      <c r="RMD54" s="191"/>
      <c r="RME54" s="191"/>
      <c r="RMF54" s="191"/>
      <c r="RMG54" s="191"/>
      <c r="RMH54" s="191"/>
      <c r="RMI54" s="191"/>
      <c r="RMJ54" s="191"/>
      <c r="RMK54" s="191"/>
      <c r="RML54" s="191"/>
      <c r="RMM54" s="191"/>
      <c r="RMN54" s="191"/>
      <c r="RMO54" s="191"/>
      <c r="RMP54" s="191"/>
      <c r="RMQ54" s="191"/>
      <c r="RMR54" s="191"/>
      <c r="RMS54" s="191"/>
      <c r="RMT54" s="191"/>
      <c r="RMU54" s="191"/>
      <c r="RMV54" s="191"/>
      <c r="RMW54" s="191"/>
      <c r="RMX54" s="191"/>
      <c r="RMY54" s="191"/>
      <c r="RMZ54" s="191"/>
      <c r="RNA54" s="191"/>
      <c r="RNB54" s="191"/>
      <c r="RNC54" s="191"/>
      <c r="RND54" s="191"/>
      <c r="RNE54" s="191"/>
      <c r="RNF54" s="191"/>
      <c r="RNG54" s="191"/>
      <c r="RNH54" s="191"/>
      <c r="RNI54" s="191"/>
      <c r="RNJ54" s="191"/>
      <c r="RNK54" s="191"/>
      <c r="RNL54" s="191"/>
      <c r="RNM54" s="191"/>
      <c r="RNN54" s="191"/>
      <c r="RNO54" s="191"/>
      <c r="RNP54" s="191"/>
      <c r="RNQ54" s="191"/>
      <c r="RNR54" s="191"/>
      <c r="RNS54" s="191"/>
      <c r="RNT54" s="191"/>
      <c r="RNU54" s="191"/>
      <c r="RNV54" s="191"/>
      <c r="RNW54" s="191"/>
      <c r="RNX54" s="191"/>
      <c r="RNY54" s="191"/>
      <c r="RNZ54" s="191"/>
      <c r="ROA54" s="191"/>
      <c r="ROB54" s="191"/>
      <c r="ROC54" s="191"/>
      <c r="ROD54" s="191"/>
      <c r="ROE54" s="191"/>
      <c r="ROF54" s="191"/>
      <c r="ROG54" s="191"/>
      <c r="ROH54" s="191"/>
      <c r="ROI54" s="191"/>
      <c r="ROJ54" s="191"/>
      <c r="ROK54" s="191"/>
      <c r="ROL54" s="191"/>
      <c r="ROM54" s="191"/>
      <c r="RON54" s="191"/>
      <c r="ROO54" s="191"/>
      <c r="ROP54" s="191"/>
      <c r="ROQ54" s="191"/>
      <c r="ROR54" s="191"/>
      <c r="ROS54" s="191"/>
      <c r="ROT54" s="191"/>
      <c r="ROU54" s="191"/>
      <c r="ROV54" s="191"/>
      <c r="ROW54" s="191"/>
      <c r="ROX54" s="191"/>
      <c r="ROY54" s="191"/>
      <c r="ROZ54" s="191"/>
      <c r="RPA54" s="191"/>
      <c r="RPB54" s="191"/>
      <c r="RPC54" s="191"/>
      <c r="RPD54" s="191"/>
      <c r="RPE54" s="191"/>
      <c r="RPF54" s="191"/>
      <c r="RPG54" s="191"/>
      <c r="RPH54" s="191"/>
      <c r="RPI54" s="191"/>
      <c r="RPJ54" s="191"/>
      <c r="RPK54" s="191"/>
      <c r="RPL54" s="191"/>
      <c r="RPM54" s="191"/>
      <c r="RPN54" s="191"/>
      <c r="RPO54" s="191"/>
      <c r="RPP54" s="191"/>
      <c r="RPQ54" s="191"/>
      <c r="RPR54" s="191"/>
      <c r="RPS54" s="191"/>
      <c r="RPT54" s="191"/>
      <c r="RPU54" s="191"/>
      <c r="RPV54" s="191"/>
      <c r="RPW54" s="191"/>
      <c r="RPX54" s="191"/>
      <c r="RPY54" s="191"/>
      <c r="RPZ54" s="191"/>
      <c r="RQA54" s="191"/>
      <c r="RQB54" s="191"/>
      <c r="RQC54" s="191"/>
      <c r="RQD54" s="191"/>
      <c r="RQE54" s="191"/>
      <c r="RQF54" s="191"/>
      <c r="RQG54" s="191"/>
      <c r="RQH54" s="191"/>
      <c r="RQI54" s="191"/>
      <c r="RQJ54" s="191"/>
      <c r="RQK54" s="191"/>
      <c r="RQL54" s="191"/>
      <c r="RQM54" s="191"/>
      <c r="RQN54" s="191"/>
      <c r="RQO54" s="191"/>
      <c r="RQP54" s="191"/>
      <c r="RQQ54" s="191"/>
      <c r="RQR54" s="191"/>
      <c r="RQS54" s="191"/>
      <c r="RQT54" s="191"/>
      <c r="RQU54" s="191"/>
      <c r="RQV54" s="191"/>
      <c r="RQW54" s="191"/>
      <c r="RQX54" s="191"/>
      <c r="RQY54" s="191"/>
      <c r="RQZ54" s="191"/>
      <c r="RRA54" s="191"/>
      <c r="RRB54" s="191"/>
      <c r="RRC54" s="191"/>
      <c r="RRD54" s="191"/>
      <c r="RRE54" s="191"/>
      <c r="RRF54" s="191"/>
      <c r="RRG54" s="191"/>
      <c r="RRH54" s="191"/>
      <c r="RRI54" s="191"/>
      <c r="RRJ54" s="191"/>
      <c r="RRK54" s="191"/>
      <c r="RRL54" s="191"/>
      <c r="RRM54" s="191"/>
      <c r="RRN54" s="191"/>
      <c r="RRO54" s="191"/>
      <c r="RRP54" s="191"/>
      <c r="RRQ54" s="191"/>
      <c r="RRR54" s="191"/>
      <c r="RRS54" s="191"/>
      <c r="RRT54" s="191"/>
      <c r="RRU54" s="191"/>
      <c r="RRV54" s="191"/>
      <c r="RRW54" s="191"/>
      <c r="RRX54" s="191"/>
      <c r="RRY54" s="191"/>
      <c r="RRZ54" s="191"/>
      <c r="RSA54" s="191"/>
      <c r="RSB54" s="191"/>
      <c r="RSC54" s="191"/>
      <c r="RSD54" s="191"/>
      <c r="RSE54" s="191"/>
      <c r="RSF54" s="191"/>
      <c r="RSG54" s="191"/>
      <c r="RSH54" s="191"/>
      <c r="RSI54" s="191"/>
      <c r="RSJ54" s="191"/>
      <c r="RSK54" s="191"/>
      <c r="RSL54" s="191"/>
      <c r="RSM54" s="191"/>
      <c r="RSN54" s="191"/>
      <c r="RSO54" s="191"/>
      <c r="RSP54" s="191"/>
      <c r="RSQ54" s="191"/>
      <c r="RSR54" s="191"/>
      <c r="RSS54" s="191"/>
      <c r="RST54" s="191"/>
      <c r="RSU54" s="191"/>
      <c r="RSV54" s="191"/>
      <c r="RSW54" s="191"/>
      <c r="RSX54" s="191"/>
      <c r="RSY54" s="191"/>
      <c r="RSZ54" s="191"/>
      <c r="RTA54" s="191"/>
      <c r="RTB54" s="191"/>
      <c r="RTC54" s="191"/>
      <c r="RTD54" s="191"/>
      <c r="RTE54" s="191"/>
      <c r="RTF54" s="191"/>
      <c r="RTG54" s="191"/>
      <c r="RTH54" s="191"/>
      <c r="RTI54" s="191"/>
      <c r="RTJ54" s="191"/>
      <c r="RTK54" s="191"/>
      <c r="RTL54" s="191"/>
      <c r="RTM54" s="191"/>
      <c r="RTN54" s="191"/>
      <c r="RTO54" s="191"/>
      <c r="RTP54" s="191"/>
      <c r="RTQ54" s="191"/>
      <c r="RTR54" s="191"/>
      <c r="RTS54" s="191"/>
      <c r="RTT54" s="191"/>
      <c r="RTU54" s="191"/>
      <c r="RTV54" s="191"/>
      <c r="RTW54" s="191"/>
      <c r="RTX54" s="191"/>
      <c r="RTY54" s="191"/>
      <c r="RTZ54" s="191"/>
      <c r="RUA54" s="191"/>
      <c r="RUB54" s="191"/>
      <c r="RUC54" s="191"/>
      <c r="RUD54" s="191"/>
      <c r="RUE54" s="191"/>
      <c r="RUF54" s="191"/>
      <c r="RUG54" s="191"/>
      <c r="RUH54" s="191"/>
      <c r="RUI54" s="191"/>
      <c r="RUJ54" s="191"/>
      <c r="RUK54" s="191"/>
      <c r="RUL54" s="191"/>
      <c r="RUM54" s="191"/>
      <c r="RUN54" s="191"/>
      <c r="RUO54" s="191"/>
      <c r="RUP54" s="191"/>
      <c r="RUQ54" s="191"/>
      <c r="RUR54" s="191"/>
      <c r="RUS54" s="191"/>
      <c r="RUT54" s="191"/>
      <c r="RUU54" s="191"/>
      <c r="RUV54" s="191"/>
      <c r="RUW54" s="191"/>
      <c r="RUX54" s="191"/>
      <c r="RUY54" s="191"/>
      <c r="RUZ54" s="191"/>
      <c r="RVA54" s="191"/>
      <c r="RVB54" s="191"/>
      <c r="RVC54" s="191"/>
      <c r="RVD54" s="191"/>
      <c r="RVE54" s="191"/>
      <c r="RVF54" s="191"/>
      <c r="RVG54" s="191"/>
      <c r="RVH54" s="191"/>
      <c r="RVI54" s="191"/>
      <c r="RVJ54" s="191"/>
      <c r="RVK54" s="191"/>
      <c r="RVL54" s="191"/>
      <c r="RVM54" s="191"/>
      <c r="RVN54" s="191"/>
      <c r="RVO54" s="191"/>
      <c r="RVP54" s="191"/>
      <c r="RVQ54" s="191"/>
      <c r="RVR54" s="191"/>
      <c r="RVS54" s="191"/>
      <c r="RVT54" s="191"/>
      <c r="RVU54" s="191"/>
      <c r="RVV54" s="191"/>
      <c r="RVW54" s="191"/>
      <c r="RVX54" s="191"/>
      <c r="RVY54" s="191"/>
      <c r="RVZ54" s="191"/>
      <c r="RWA54" s="191"/>
      <c r="RWB54" s="191"/>
      <c r="RWC54" s="191"/>
      <c r="RWD54" s="191"/>
      <c r="RWE54" s="191"/>
      <c r="RWF54" s="191"/>
      <c r="RWG54" s="191"/>
      <c r="RWH54" s="191"/>
      <c r="RWI54" s="191"/>
      <c r="RWJ54" s="191"/>
      <c r="RWK54" s="191"/>
      <c r="RWL54" s="191"/>
      <c r="RWM54" s="191"/>
      <c r="RWN54" s="191"/>
      <c r="RWO54" s="191"/>
      <c r="RWP54" s="191"/>
      <c r="RWQ54" s="191"/>
      <c r="RWR54" s="191"/>
      <c r="RWS54" s="191"/>
      <c r="RWT54" s="191"/>
      <c r="RWU54" s="191"/>
      <c r="RWV54" s="191"/>
      <c r="RWW54" s="191"/>
      <c r="RWX54" s="191"/>
      <c r="RWY54" s="191"/>
      <c r="RWZ54" s="191"/>
      <c r="RXA54" s="191"/>
      <c r="RXB54" s="191"/>
      <c r="RXC54" s="191"/>
      <c r="RXD54" s="191"/>
      <c r="RXE54" s="191"/>
      <c r="RXF54" s="191"/>
      <c r="RXG54" s="191"/>
      <c r="RXH54" s="191"/>
      <c r="RXI54" s="191"/>
      <c r="RXJ54" s="191"/>
      <c r="RXK54" s="191"/>
      <c r="RXL54" s="191"/>
      <c r="RXM54" s="191"/>
      <c r="RXN54" s="191"/>
      <c r="RXO54" s="191"/>
      <c r="RXP54" s="191"/>
      <c r="RXQ54" s="191"/>
      <c r="RXR54" s="191"/>
      <c r="RXS54" s="191"/>
      <c r="RXT54" s="191"/>
      <c r="RXU54" s="191"/>
      <c r="RXV54" s="191"/>
      <c r="RXW54" s="191"/>
      <c r="RXX54" s="191"/>
      <c r="RXY54" s="191"/>
      <c r="RXZ54" s="191"/>
      <c r="RYA54" s="191"/>
      <c r="RYB54" s="191"/>
      <c r="RYC54" s="191"/>
      <c r="RYD54" s="191"/>
      <c r="RYE54" s="191"/>
      <c r="RYF54" s="191"/>
      <c r="RYG54" s="191"/>
      <c r="RYH54" s="191"/>
      <c r="RYI54" s="191"/>
      <c r="RYJ54" s="191"/>
      <c r="RYK54" s="191"/>
      <c r="RYL54" s="191"/>
      <c r="RYM54" s="191"/>
      <c r="RYN54" s="191"/>
      <c r="RYO54" s="191"/>
      <c r="RYP54" s="191"/>
      <c r="RYQ54" s="191"/>
      <c r="RYR54" s="191"/>
      <c r="RYS54" s="191"/>
      <c r="RYT54" s="191"/>
      <c r="RYU54" s="191"/>
      <c r="RYV54" s="191"/>
      <c r="RYW54" s="191"/>
      <c r="RYX54" s="191"/>
      <c r="RYY54" s="191"/>
      <c r="RYZ54" s="191"/>
      <c r="RZA54" s="191"/>
      <c r="RZB54" s="191"/>
      <c r="RZC54" s="191"/>
      <c r="RZD54" s="191"/>
      <c r="RZE54" s="191"/>
      <c r="RZF54" s="191"/>
      <c r="RZG54" s="191"/>
      <c r="RZH54" s="191"/>
      <c r="RZI54" s="191"/>
      <c r="RZJ54" s="191"/>
      <c r="RZK54" s="191"/>
      <c r="RZL54" s="191"/>
      <c r="RZM54" s="191"/>
      <c r="RZN54" s="191"/>
      <c r="RZO54" s="191"/>
      <c r="RZP54" s="191"/>
      <c r="RZQ54" s="191"/>
      <c r="RZR54" s="191"/>
      <c r="RZS54" s="191"/>
      <c r="RZT54" s="191"/>
      <c r="RZU54" s="191"/>
      <c r="RZV54" s="191"/>
      <c r="RZW54" s="191"/>
      <c r="RZX54" s="191"/>
      <c r="RZY54" s="191"/>
      <c r="RZZ54" s="191"/>
      <c r="SAA54" s="191"/>
      <c r="SAB54" s="191"/>
      <c r="SAC54" s="191"/>
      <c r="SAD54" s="191"/>
      <c r="SAE54" s="191"/>
      <c r="SAF54" s="191"/>
      <c r="SAG54" s="191"/>
      <c r="SAH54" s="191"/>
      <c r="SAI54" s="191"/>
      <c r="SAJ54" s="191"/>
      <c r="SAK54" s="191"/>
      <c r="SAL54" s="191"/>
      <c r="SAM54" s="191"/>
      <c r="SAN54" s="191"/>
      <c r="SAO54" s="191"/>
      <c r="SAP54" s="191"/>
      <c r="SAQ54" s="191"/>
      <c r="SAR54" s="191"/>
      <c r="SAS54" s="191"/>
      <c r="SAT54" s="191"/>
      <c r="SAU54" s="191"/>
      <c r="SAV54" s="191"/>
      <c r="SAW54" s="191"/>
      <c r="SAX54" s="191"/>
      <c r="SAY54" s="191"/>
      <c r="SAZ54" s="191"/>
      <c r="SBA54" s="191"/>
      <c r="SBB54" s="191"/>
      <c r="SBC54" s="191"/>
      <c r="SBD54" s="191"/>
      <c r="SBE54" s="191"/>
      <c r="SBF54" s="191"/>
      <c r="SBG54" s="191"/>
      <c r="SBH54" s="191"/>
      <c r="SBI54" s="191"/>
      <c r="SBJ54" s="191"/>
      <c r="SBK54" s="191"/>
      <c r="SBL54" s="191"/>
      <c r="SBM54" s="191"/>
      <c r="SBN54" s="191"/>
      <c r="SBO54" s="191"/>
      <c r="SBP54" s="191"/>
      <c r="SBQ54" s="191"/>
      <c r="SBR54" s="191"/>
      <c r="SBS54" s="191"/>
      <c r="SBT54" s="191"/>
      <c r="SBU54" s="191"/>
      <c r="SBV54" s="191"/>
      <c r="SBW54" s="191"/>
      <c r="SBX54" s="191"/>
      <c r="SBY54" s="191"/>
      <c r="SBZ54" s="191"/>
      <c r="SCA54" s="191"/>
      <c r="SCB54" s="191"/>
      <c r="SCC54" s="191"/>
      <c r="SCD54" s="191"/>
      <c r="SCE54" s="191"/>
      <c r="SCF54" s="191"/>
      <c r="SCG54" s="191"/>
      <c r="SCH54" s="191"/>
      <c r="SCI54" s="191"/>
      <c r="SCJ54" s="191"/>
      <c r="SCK54" s="191"/>
      <c r="SCL54" s="191"/>
      <c r="SCM54" s="191"/>
      <c r="SCN54" s="191"/>
      <c r="SCO54" s="191"/>
      <c r="SCP54" s="191"/>
      <c r="SCQ54" s="191"/>
      <c r="SCR54" s="191"/>
      <c r="SCS54" s="191"/>
      <c r="SCT54" s="191"/>
      <c r="SCU54" s="191"/>
      <c r="SCV54" s="191"/>
      <c r="SCW54" s="191"/>
      <c r="SCX54" s="191"/>
      <c r="SCY54" s="191"/>
      <c r="SCZ54" s="191"/>
      <c r="SDA54" s="191"/>
      <c r="SDB54" s="191"/>
      <c r="SDC54" s="191"/>
      <c r="SDD54" s="191"/>
      <c r="SDE54" s="191"/>
      <c r="SDF54" s="191"/>
      <c r="SDG54" s="191"/>
      <c r="SDH54" s="191"/>
      <c r="SDI54" s="191"/>
      <c r="SDJ54" s="191"/>
      <c r="SDK54" s="191"/>
      <c r="SDL54" s="191"/>
      <c r="SDM54" s="191"/>
      <c r="SDN54" s="191"/>
      <c r="SDO54" s="191"/>
      <c r="SDP54" s="191"/>
      <c r="SDQ54" s="191"/>
      <c r="SDR54" s="191"/>
      <c r="SDS54" s="191"/>
      <c r="SDT54" s="191"/>
      <c r="SDU54" s="191"/>
      <c r="SDV54" s="191"/>
      <c r="SDW54" s="191"/>
      <c r="SDX54" s="191"/>
      <c r="SDY54" s="191"/>
      <c r="SDZ54" s="191"/>
      <c r="SEA54" s="191"/>
      <c r="SEB54" s="191"/>
      <c r="SEC54" s="191"/>
      <c r="SED54" s="191"/>
      <c r="SEE54" s="191"/>
      <c r="SEF54" s="191"/>
      <c r="SEG54" s="191"/>
      <c r="SEH54" s="191"/>
      <c r="SEI54" s="191"/>
      <c r="SEJ54" s="191"/>
      <c r="SEK54" s="191"/>
      <c r="SEL54" s="191"/>
      <c r="SEM54" s="191"/>
      <c r="SEN54" s="191"/>
      <c r="SEO54" s="191"/>
      <c r="SEP54" s="191"/>
      <c r="SEQ54" s="191"/>
      <c r="SER54" s="191"/>
      <c r="SES54" s="191"/>
      <c r="SET54" s="191"/>
      <c r="SEU54" s="191"/>
      <c r="SEV54" s="191"/>
      <c r="SEW54" s="191"/>
      <c r="SEX54" s="191"/>
      <c r="SEY54" s="191"/>
      <c r="SEZ54" s="191"/>
      <c r="SFA54" s="191"/>
      <c r="SFB54" s="191"/>
      <c r="SFC54" s="191"/>
      <c r="SFD54" s="191"/>
      <c r="SFE54" s="191"/>
      <c r="SFF54" s="191"/>
      <c r="SFG54" s="191"/>
      <c r="SFH54" s="191"/>
      <c r="SFI54" s="191"/>
      <c r="SFJ54" s="191"/>
      <c r="SFK54" s="191"/>
      <c r="SFL54" s="191"/>
      <c r="SFM54" s="191"/>
      <c r="SFN54" s="191"/>
      <c r="SFO54" s="191"/>
      <c r="SFP54" s="191"/>
      <c r="SFQ54" s="191"/>
      <c r="SFR54" s="191"/>
      <c r="SFS54" s="191"/>
      <c r="SFT54" s="191"/>
      <c r="SFU54" s="191"/>
      <c r="SFV54" s="191"/>
      <c r="SFW54" s="191"/>
      <c r="SFX54" s="191"/>
      <c r="SFY54" s="191"/>
      <c r="SFZ54" s="191"/>
      <c r="SGA54" s="191"/>
      <c r="SGB54" s="191"/>
      <c r="SGC54" s="191"/>
      <c r="SGD54" s="191"/>
      <c r="SGE54" s="191"/>
      <c r="SGF54" s="191"/>
      <c r="SGG54" s="191"/>
      <c r="SGH54" s="191"/>
      <c r="SGI54" s="191"/>
      <c r="SGJ54" s="191"/>
      <c r="SGK54" s="191"/>
      <c r="SGL54" s="191"/>
      <c r="SGM54" s="191"/>
      <c r="SGN54" s="191"/>
      <c r="SGO54" s="191"/>
      <c r="SGP54" s="191"/>
      <c r="SGQ54" s="191"/>
      <c r="SGR54" s="191"/>
      <c r="SGS54" s="191"/>
      <c r="SGT54" s="191"/>
      <c r="SGU54" s="191"/>
      <c r="SGV54" s="191"/>
      <c r="SGW54" s="191"/>
      <c r="SGX54" s="191"/>
      <c r="SGY54" s="191"/>
      <c r="SGZ54" s="191"/>
      <c r="SHA54" s="191"/>
      <c r="SHB54" s="191"/>
      <c r="SHC54" s="191"/>
      <c r="SHD54" s="191"/>
      <c r="SHE54" s="191"/>
      <c r="SHF54" s="191"/>
      <c r="SHG54" s="191"/>
      <c r="SHH54" s="191"/>
      <c r="SHI54" s="191"/>
      <c r="SHJ54" s="191"/>
      <c r="SHK54" s="191"/>
      <c r="SHL54" s="191"/>
      <c r="SHM54" s="191"/>
      <c r="SHN54" s="191"/>
      <c r="SHO54" s="191"/>
      <c r="SHP54" s="191"/>
      <c r="SHQ54" s="191"/>
      <c r="SHR54" s="191"/>
      <c r="SHS54" s="191"/>
      <c r="SHT54" s="191"/>
      <c r="SHU54" s="191"/>
      <c r="SHV54" s="191"/>
      <c r="SHW54" s="191"/>
      <c r="SHX54" s="191"/>
      <c r="SHY54" s="191"/>
      <c r="SHZ54" s="191"/>
      <c r="SIA54" s="191"/>
      <c r="SIB54" s="191"/>
      <c r="SIC54" s="191"/>
      <c r="SID54" s="191"/>
      <c r="SIE54" s="191"/>
      <c r="SIF54" s="191"/>
      <c r="SIG54" s="191"/>
      <c r="SIH54" s="191"/>
      <c r="SII54" s="191"/>
      <c r="SIJ54" s="191"/>
      <c r="SIK54" s="191"/>
      <c r="SIL54" s="191"/>
      <c r="SIM54" s="191"/>
      <c r="SIN54" s="191"/>
      <c r="SIO54" s="191"/>
      <c r="SIP54" s="191"/>
      <c r="SIQ54" s="191"/>
      <c r="SIR54" s="191"/>
      <c r="SIS54" s="191"/>
      <c r="SIT54" s="191"/>
      <c r="SIU54" s="191"/>
      <c r="SIV54" s="191"/>
      <c r="SIW54" s="191"/>
      <c r="SIX54" s="191"/>
      <c r="SIY54" s="191"/>
      <c r="SIZ54" s="191"/>
      <c r="SJA54" s="191"/>
      <c r="SJB54" s="191"/>
      <c r="SJC54" s="191"/>
      <c r="SJD54" s="191"/>
      <c r="SJE54" s="191"/>
      <c r="SJF54" s="191"/>
      <c r="SJG54" s="191"/>
      <c r="SJH54" s="191"/>
      <c r="SJI54" s="191"/>
      <c r="SJJ54" s="191"/>
      <c r="SJK54" s="191"/>
      <c r="SJL54" s="191"/>
      <c r="SJM54" s="191"/>
      <c r="SJN54" s="191"/>
      <c r="SJO54" s="191"/>
      <c r="SJP54" s="191"/>
      <c r="SJQ54" s="191"/>
      <c r="SJR54" s="191"/>
      <c r="SJS54" s="191"/>
      <c r="SJT54" s="191"/>
      <c r="SJU54" s="191"/>
      <c r="SJV54" s="191"/>
      <c r="SJW54" s="191"/>
      <c r="SJX54" s="191"/>
      <c r="SJY54" s="191"/>
      <c r="SJZ54" s="191"/>
      <c r="SKA54" s="191"/>
      <c r="SKB54" s="191"/>
      <c r="SKC54" s="191"/>
      <c r="SKD54" s="191"/>
      <c r="SKE54" s="191"/>
      <c r="SKF54" s="191"/>
      <c r="SKG54" s="191"/>
      <c r="SKH54" s="191"/>
      <c r="SKI54" s="191"/>
      <c r="SKJ54" s="191"/>
      <c r="SKK54" s="191"/>
      <c r="SKL54" s="191"/>
      <c r="SKM54" s="191"/>
      <c r="SKN54" s="191"/>
      <c r="SKO54" s="191"/>
      <c r="SKP54" s="191"/>
      <c r="SKQ54" s="191"/>
      <c r="SKR54" s="191"/>
      <c r="SKS54" s="191"/>
      <c r="SKT54" s="191"/>
      <c r="SKU54" s="191"/>
      <c r="SKV54" s="191"/>
      <c r="SKW54" s="191"/>
      <c r="SKX54" s="191"/>
      <c r="SKY54" s="191"/>
      <c r="SKZ54" s="191"/>
      <c r="SLA54" s="191"/>
      <c r="SLB54" s="191"/>
      <c r="SLC54" s="191"/>
      <c r="SLD54" s="191"/>
      <c r="SLE54" s="191"/>
      <c r="SLF54" s="191"/>
      <c r="SLG54" s="191"/>
      <c r="SLH54" s="191"/>
      <c r="SLI54" s="191"/>
      <c r="SLJ54" s="191"/>
      <c r="SLK54" s="191"/>
      <c r="SLL54" s="191"/>
      <c r="SLM54" s="191"/>
      <c r="SLN54" s="191"/>
      <c r="SLO54" s="191"/>
      <c r="SLP54" s="191"/>
      <c r="SLQ54" s="191"/>
      <c r="SLR54" s="191"/>
      <c r="SLS54" s="191"/>
      <c r="SLT54" s="191"/>
      <c r="SLU54" s="191"/>
      <c r="SLV54" s="191"/>
      <c r="SLW54" s="191"/>
      <c r="SLX54" s="191"/>
      <c r="SLY54" s="191"/>
      <c r="SLZ54" s="191"/>
      <c r="SMA54" s="191"/>
      <c r="SMB54" s="191"/>
      <c r="SMC54" s="191"/>
      <c r="SMD54" s="191"/>
      <c r="SME54" s="191"/>
      <c r="SMF54" s="191"/>
      <c r="SMG54" s="191"/>
      <c r="SMH54" s="191"/>
      <c r="SMI54" s="191"/>
      <c r="SMJ54" s="191"/>
      <c r="SMK54" s="191"/>
      <c r="SML54" s="191"/>
      <c r="SMM54" s="191"/>
      <c r="SMN54" s="191"/>
      <c r="SMO54" s="191"/>
      <c r="SMP54" s="191"/>
      <c r="SMQ54" s="191"/>
      <c r="SMR54" s="191"/>
      <c r="SMS54" s="191"/>
      <c r="SMT54" s="191"/>
      <c r="SMU54" s="191"/>
      <c r="SMV54" s="191"/>
      <c r="SMW54" s="191"/>
      <c r="SMX54" s="191"/>
      <c r="SMY54" s="191"/>
      <c r="SMZ54" s="191"/>
      <c r="SNA54" s="191"/>
      <c r="SNB54" s="191"/>
      <c r="SNC54" s="191"/>
      <c r="SND54" s="191"/>
      <c r="SNE54" s="191"/>
      <c r="SNF54" s="191"/>
      <c r="SNG54" s="191"/>
      <c r="SNH54" s="191"/>
      <c r="SNI54" s="191"/>
      <c r="SNJ54" s="191"/>
      <c r="SNK54" s="191"/>
      <c r="SNL54" s="191"/>
      <c r="SNM54" s="191"/>
      <c r="SNN54" s="191"/>
      <c r="SNO54" s="191"/>
      <c r="SNP54" s="191"/>
      <c r="SNQ54" s="191"/>
      <c r="SNR54" s="191"/>
      <c r="SNS54" s="191"/>
      <c r="SNT54" s="191"/>
      <c r="SNU54" s="191"/>
      <c r="SNV54" s="191"/>
      <c r="SNW54" s="191"/>
      <c r="SNX54" s="191"/>
      <c r="SNY54" s="191"/>
      <c r="SNZ54" s="191"/>
      <c r="SOA54" s="191"/>
      <c r="SOB54" s="191"/>
      <c r="SOC54" s="191"/>
      <c r="SOD54" s="191"/>
      <c r="SOE54" s="191"/>
      <c r="SOF54" s="191"/>
      <c r="SOG54" s="191"/>
      <c r="SOH54" s="191"/>
      <c r="SOI54" s="191"/>
      <c r="SOJ54" s="191"/>
      <c r="SOK54" s="191"/>
      <c r="SOL54" s="191"/>
      <c r="SOM54" s="191"/>
      <c r="SON54" s="191"/>
      <c r="SOO54" s="191"/>
      <c r="SOP54" s="191"/>
      <c r="SOQ54" s="191"/>
      <c r="SOR54" s="191"/>
      <c r="SOS54" s="191"/>
      <c r="SOT54" s="191"/>
      <c r="SOU54" s="191"/>
      <c r="SOV54" s="191"/>
      <c r="SOW54" s="191"/>
      <c r="SOX54" s="191"/>
      <c r="SOY54" s="191"/>
      <c r="SOZ54" s="191"/>
      <c r="SPA54" s="191"/>
      <c r="SPB54" s="191"/>
      <c r="SPC54" s="191"/>
      <c r="SPD54" s="191"/>
      <c r="SPE54" s="191"/>
      <c r="SPF54" s="191"/>
      <c r="SPG54" s="191"/>
      <c r="SPH54" s="191"/>
      <c r="SPI54" s="191"/>
      <c r="SPJ54" s="191"/>
      <c r="SPK54" s="191"/>
      <c r="SPL54" s="191"/>
      <c r="SPM54" s="191"/>
      <c r="SPN54" s="191"/>
      <c r="SPO54" s="191"/>
      <c r="SPP54" s="191"/>
      <c r="SPQ54" s="191"/>
      <c r="SPR54" s="191"/>
      <c r="SPS54" s="191"/>
      <c r="SPT54" s="191"/>
      <c r="SPU54" s="191"/>
      <c r="SPV54" s="191"/>
      <c r="SPW54" s="191"/>
      <c r="SPX54" s="191"/>
      <c r="SPY54" s="191"/>
      <c r="SPZ54" s="191"/>
      <c r="SQA54" s="191"/>
      <c r="SQB54" s="191"/>
      <c r="SQC54" s="191"/>
      <c r="SQD54" s="191"/>
      <c r="SQE54" s="191"/>
      <c r="SQF54" s="191"/>
      <c r="SQG54" s="191"/>
      <c r="SQH54" s="191"/>
      <c r="SQI54" s="191"/>
      <c r="SQJ54" s="191"/>
      <c r="SQK54" s="191"/>
      <c r="SQL54" s="191"/>
      <c r="SQM54" s="191"/>
      <c r="SQN54" s="191"/>
      <c r="SQO54" s="191"/>
      <c r="SQP54" s="191"/>
      <c r="SQQ54" s="191"/>
      <c r="SQR54" s="191"/>
      <c r="SQS54" s="191"/>
      <c r="SQT54" s="191"/>
      <c r="SQU54" s="191"/>
      <c r="SQV54" s="191"/>
      <c r="SQW54" s="191"/>
      <c r="SQX54" s="191"/>
      <c r="SQY54" s="191"/>
      <c r="SQZ54" s="191"/>
      <c r="SRA54" s="191"/>
      <c r="SRB54" s="191"/>
      <c r="SRC54" s="191"/>
      <c r="SRD54" s="191"/>
      <c r="SRE54" s="191"/>
      <c r="SRF54" s="191"/>
      <c r="SRG54" s="191"/>
      <c r="SRH54" s="191"/>
      <c r="SRI54" s="191"/>
      <c r="SRJ54" s="191"/>
      <c r="SRK54" s="191"/>
      <c r="SRL54" s="191"/>
      <c r="SRM54" s="191"/>
      <c r="SRN54" s="191"/>
      <c r="SRO54" s="191"/>
      <c r="SRP54" s="191"/>
      <c r="SRQ54" s="191"/>
      <c r="SRR54" s="191"/>
      <c r="SRS54" s="191"/>
      <c r="SRT54" s="191"/>
      <c r="SRU54" s="191"/>
      <c r="SRV54" s="191"/>
      <c r="SRW54" s="191"/>
      <c r="SRX54" s="191"/>
      <c r="SRY54" s="191"/>
      <c r="SRZ54" s="191"/>
      <c r="SSA54" s="191"/>
      <c r="SSB54" s="191"/>
      <c r="SSC54" s="191"/>
      <c r="SSD54" s="191"/>
      <c r="SSE54" s="191"/>
      <c r="SSF54" s="191"/>
      <c r="SSG54" s="191"/>
      <c r="SSH54" s="191"/>
      <c r="SSI54" s="191"/>
      <c r="SSJ54" s="191"/>
      <c r="SSK54" s="191"/>
      <c r="SSL54" s="191"/>
      <c r="SSM54" s="191"/>
      <c r="SSN54" s="191"/>
      <c r="SSO54" s="191"/>
      <c r="SSP54" s="191"/>
      <c r="SSQ54" s="191"/>
      <c r="SSR54" s="191"/>
      <c r="SSS54" s="191"/>
      <c r="SST54" s="191"/>
      <c r="SSU54" s="191"/>
      <c r="SSV54" s="191"/>
      <c r="SSW54" s="191"/>
      <c r="SSX54" s="191"/>
      <c r="SSY54" s="191"/>
      <c r="SSZ54" s="191"/>
      <c r="STA54" s="191"/>
      <c r="STB54" s="191"/>
      <c r="STC54" s="191"/>
      <c r="STD54" s="191"/>
      <c r="STE54" s="191"/>
      <c r="STF54" s="191"/>
      <c r="STG54" s="191"/>
      <c r="STH54" s="191"/>
      <c r="STI54" s="191"/>
      <c r="STJ54" s="191"/>
      <c r="STK54" s="191"/>
      <c r="STL54" s="191"/>
      <c r="STM54" s="191"/>
      <c r="STN54" s="191"/>
      <c r="STO54" s="191"/>
      <c r="STP54" s="191"/>
      <c r="STQ54" s="191"/>
      <c r="STR54" s="191"/>
      <c r="STS54" s="191"/>
      <c r="STT54" s="191"/>
      <c r="STU54" s="191"/>
      <c r="STV54" s="191"/>
      <c r="STW54" s="191"/>
      <c r="STX54" s="191"/>
      <c r="STY54" s="191"/>
      <c r="STZ54" s="191"/>
      <c r="SUA54" s="191"/>
      <c r="SUB54" s="191"/>
      <c r="SUC54" s="191"/>
      <c r="SUD54" s="191"/>
      <c r="SUE54" s="191"/>
      <c r="SUF54" s="191"/>
      <c r="SUG54" s="191"/>
      <c r="SUH54" s="191"/>
      <c r="SUI54" s="191"/>
      <c r="SUJ54" s="191"/>
      <c r="SUK54" s="191"/>
      <c r="SUL54" s="191"/>
      <c r="SUM54" s="191"/>
      <c r="SUN54" s="191"/>
      <c r="SUO54" s="191"/>
      <c r="SUP54" s="191"/>
      <c r="SUQ54" s="191"/>
      <c r="SUR54" s="191"/>
      <c r="SUS54" s="191"/>
      <c r="SUT54" s="191"/>
      <c r="SUU54" s="191"/>
      <c r="SUV54" s="191"/>
      <c r="SUW54" s="191"/>
      <c r="SUX54" s="191"/>
      <c r="SUY54" s="191"/>
      <c r="SUZ54" s="191"/>
      <c r="SVA54" s="191"/>
      <c r="SVB54" s="191"/>
      <c r="SVC54" s="191"/>
      <c r="SVD54" s="191"/>
      <c r="SVE54" s="191"/>
      <c r="SVF54" s="191"/>
      <c r="SVG54" s="191"/>
      <c r="SVH54" s="191"/>
      <c r="SVI54" s="191"/>
      <c r="SVJ54" s="191"/>
      <c r="SVK54" s="191"/>
      <c r="SVL54" s="191"/>
      <c r="SVM54" s="191"/>
      <c r="SVN54" s="191"/>
      <c r="SVO54" s="191"/>
      <c r="SVP54" s="191"/>
      <c r="SVQ54" s="191"/>
      <c r="SVR54" s="191"/>
      <c r="SVS54" s="191"/>
      <c r="SVT54" s="191"/>
      <c r="SVU54" s="191"/>
      <c r="SVV54" s="191"/>
      <c r="SVW54" s="191"/>
      <c r="SVX54" s="191"/>
      <c r="SVY54" s="191"/>
      <c r="SVZ54" s="191"/>
      <c r="SWA54" s="191"/>
      <c r="SWB54" s="191"/>
      <c r="SWC54" s="191"/>
      <c r="SWD54" s="191"/>
      <c r="SWE54" s="191"/>
      <c r="SWF54" s="191"/>
      <c r="SWG54" s="191"/>
      <c r="SWH54" s="191"/>
      <c r="SWI54" s="191"/>
      <c r="SWJ54" s="191"/>
      <c r="SWK54" s="191"/>
      <c r="SWL54" s="191"/>
      <c r="SWM54" s="191"/>
      <c r="SWN54" s="191"/>
      <c r="SWO54" s="191"/>
      <c r="SWP54" s="191"/>
      <c r="SWQ54" s="191"/>
      <c r="SWR54" s="191"/>
      <c r="SWS54" s="191"/>
      <c r="SWT54" s="191"/>
      <c r="SWU54" s="191"/>
      <c r="SWV54" s="191"/>
      <c r="SWW54" s="191"/>
      <c r="SWX54" s="191"/>
      <c r="SWY54" s="191"/>
      <c r="SWZ54" s="191"/>
      <c r="SXA54" s="191"/>
      <c r="SXB54" s="191"/>
      <c r="SXC54" s="191"/>
      <c r="SXD54" s="191"/>
      <c r="SXE54" s="191"/>
      <c r="SXF54" s="191"/>
      <c r="SXG54" s="191"/>
      <c r="SXH54" s="191"/>
      <c r="SXI54" s="191"/>
      <c r="SXJ54" s="191"/>
      <c r="SXK54" s="191"/>
      <c r="SXL54" s="191"/>
      <c r="SXM54" s="191"/>
      <c r="SXN54" s="191"/>
      <c r="SXO54" s="191"/>
      <c r="SXP54" s="191"/>
      <c r="SXQ54" s="191"/>
      <c r="SXR54" s="191"/>
      <c r="SXS54" s="191"/>
      <c r="SXT54" s="191"/>
      <c r="SXU54" s="191"/>
      <c r="SXV54" s="191"/>
      <c r="SXW54" s="191"/>
      <c r="SXX54" s="191"/>
      <c r="SXY54" s="191"/>
      <c r="SXZ54" s="191"/>
      <c r="SYA54" s="191"/>
      <c r="SYB54" s="191"/>
      <c r="SYC54" s="191"/>
      <c r="SYD54" s="191"/>
      <c r="SYE54" s="191"/>
      <c r="SYF54" s="191"/>
      <c r="SYG54" s="191"/>
      <c r="SYH54" s="191"/>
      <c r="SYI54" s="191"/>
      <c r="SYJ54" s="191"/>
      <c r="SYK54" s="191"/>
      <c r="SYL54" s="191"/>
      <c r="SYM54" s="191"/>
      <c r="SYN54" s="191"/>
      <c r="SYO54" s="191"/>
      <c r="SYP54" s="191"/>
      <c r="SYQ54" s="191"/>
      <c r="SYR54" s="191"/>
      <c r="SYS54" s="191"/>
      <c r="SYT54" s="191"/>
      <c r="SYU54" s="191"/>
      <c r="SYV54" s="191"/>
      <c r="SYW54" s="191"/>
      <c r="SYX54" s="191"/>
      <c r="SYY54" s="191"/>
      <c r="SYZ54" s="191"/>
      <c r="SZA54" s="191"/>
      <c r="SZB54" s="191"/>
      <c r="SZC54" s="191"/>
      <c r="SZD54" s="191"/>
      <c r="SZE54" s="191"/>
      <c r="SZF54" s="191"/>
      <c r="SZG54" s="191"/>
      <c r="SZH54" s="191"/>
      <c r="SZI54" s="191"/>
      <c r="SZJ54" s="191"/>
      <c r="SZK54" s="191"/>
      <c r="SZL54" s="191"/>
      <c r="SZM54" s="191"/>
      <c r="SZN54" s="191"/>
      <c r="SZO54" s="191"/>
      <c r="SZP54" s="191"/>
      <c r="SZQ54" s="191"/>
      <c r="SZR54" s="191"/>
      <c r="SZS54" s="191"/>
      <c r="SZT54" s="191"/>
      <c r="SZU54" s="191"/>
      <c r="SZV54" s="191"/>
      <c r="SZW54" s="191"/>
      <c r="SZX54" s="191"/>
      <c r="SZY54" s="191"/>
      <c r="SZZ54" s="191"/>
      <c r="TAA54" s="191"/>
      <c r="TAB54" s="191"/>
      <c r="TAC54" s="191"/>
      <c r="TAD54" s="191"/>
      <c r="TAE54" s="191"/>
      <c r="TAF54" s="191"/>
      <c r="TAG54" s="191"/>
      <c r="TAH54" s="191"/>
      <c r="TAI54" s="191"/>
      <c r="TAJ54" s="191"/>
      <c r="TAK54" s="191"/>
      <c r="TAL54" s="191"/>
      <c r="TAM54" s="191"/>
      <c r="TAN54" s="191"/>
      <c r="TAO54" s="191"/>
      <c r="TAP54" s="191"/>
      <c r="TAQ54" s="191"/>
      <c r="TAR54" s="191"/>
      <c r="TAS54" s="191"/>
      <c r="TAT54" s="191"/>
      <c r="TAU54" s="191"/>
      <c r="TAV54" s="191"/>
      <c r="TAW54" s="191"/>
      <c r="TAX54" s="191"/>
      <c r="TAY54" s="191"/>
      <c r="TAZ54" s="191"/>
      <c r="TBA54" s="191"/>
      <c r="TBB54" s="191"/>
      <c r="TBC54" s="191"/>
      <c r="TBD54" s="191"/>
      <c r="TBE54" s="191"/>
      <c r="TBF54" s="191"/>
      <c r="TBG54" s="191"/>
      <c r="TBH54" s="191"/>
      <c r="TBI54" s="191"/>
      <c r="TBJ54" s="191"/>
      <c r="TBK54" s="191"/>
      <c r="TBL54" s="191"/>
      <c r="TBM54" s="191"/>
      <c r="TBN54" s="191"/>
      <c r="TBO54" s="191"/>
      <c r="TBP54" s="191"/>
      <c r="TBQ54" s="191"/>
      <c r="TBR54" s="191"/>
      <c r="TBS54" s="191"/>
      <c r="TBT54" s="191"/>
      <c r="TBU54" s="191"/>
      <c r="TBV54" s="191"/>
      <c r="TBW54" s="191"/>
      <c r="TBX54" s="191"/>
      <c r="TBY54" s="191"/>
      <c r="TBZ54" s="191"/>
      <c r="TCA54" s="191"/>
      <c r="TCB54" s="191"/>
      <c r="TCC54" s="191"/>
      <c r="TCD54" s="191"/>
      <c r="TCE54" s="191"/>
      <c r="TCF54" s="191"/>
      <c r="TCG54" s="191"/>
      <c r="TCH54" s="191"/>
      <c r="TCI54" s="191"/>
      <c r="TCJ54" s="191"/>
      <c r="TCK54" s="191"/>
      <c r="TCL54" s="191"/>
      <c r="TCM54" s="191"/>
      <c r="TCN54" s="191"/>
      <c r="TCO54" s="191"/>
      <c r="TCP54" s="191"/>
      <c r="TCQ54" s="191"/>
      <c r="TCR54" s="191"/>
      <c r="TCS54" s="191"/>
      <c r="TCT54" s="191"/>
      <c r="TCU54" s="191"/>
      <c r="TCV54" s="191"/>
      <c r="TCW54" s="191"/>
      <c r="TCX54" s="191"/>
      <c r="TCY54" s="191"/>
      <c r="TCZ54" s="191"/>
      <c r="TDA54" s="191"/>
      <c r="TDB54" s="191"/>
      <c r="TDC54" s="191"/>
      <c r="TDD54" s="191"/>
      <c r="TDE54" s="191"/>
      <c r="TDF54" s="191"/>
      <c r="TDG54" s="191"/>
      <c r="TDH54" s="191"/>
      <c r="TDI54" s="191"/>
      <c r="TDJ54" s="191"/>
      <c r="TDK54" s="191"/>
      <c r="TDL54" s="191"/>
      <c r="TDM54" s="191"/>
      <c r="TDN54" s="191"/>
      <c r="TDO54" s="191"/>
      <c r="TDP54" s="191"/>
      <c r="TDQ54" s="191"/>
      <c r="TDR54" s="191"/>
      <c r="TDS54" s="191"/>
      <c r="TDT54" s="191"/>
      <c r="TDU54" s="191"/>
      <c r="TDV54" s="191"/>
      <c r="TDW54" s="191"/>
      <c r="TDX54" s="191"/>
      <c r="TDY54" s="191"/>
      <c r="TDZ54" s="191"/>
      <c r="TEA54" s="191"/>
      <c r="TEB54" s="191"/>
      <c r="TEC54" s="191"/>
      <c r="TED54" s="191"/>
      <c r="TEE54" s="191"/>
      <c r="TEF54" s="191"/>
      <c r="TEG54" s="191"/>
      <c r="TEH54" s="191"/>
      <c r="TEI54" s="191"/>
      <c r="TEJ54" s="191"/>
      <c r="TEK54" s="191"/>
      <c r="TEL54" s="191"/>
      <c r="TEM54" s="191"/>
      <c r="TEN54" s="191"/>
      <c r="TEO54" s="191"/>
      <c r="TEP54" s="191"/>
      <c r="TEQ54" s="191"/>
      <c r="TER54" s="191"/>
      <c r="TES54" s="191"/>
      <c r="TET54" s="191"/>
      <c r="TEU54" s="191"/>
      <c r="TEV54" s="191"/>
      <c r="TEW54" s="191"/>
      <c r="TEX54" s="191"/>
      <c r="TEY54" s="191"/>
      <c r="TEZ54" s="191"/>
      <c r="TFA54" s="191"/>
      <c r="TFB54" s="191"/>
      <c r="TFC54" s="191"/>
      <c r="TFD54" s="191"/>
      <c r="TFE54" s="191"/>
      <c r="TFF54" s="191"/>
      <c r="TFG54" s="191"/>
      <c r="TFH54" s="191"/>
      <c r="TFI54" s="191"/>
      <c r="TFJ54" s="191"/>
      <c r="TFK54" s="191"/>
      <c r="TFL54" s="191"/>
      <c r="TFM54" s="191"/>
      <c r="TFN54" s="191"/>
      <c r="TFO54" s="191"/>
      <c r="TFP54" s="191"/>
      <c r="TFQ54" s="191"/>
      <c r="TFR54" s="191"/>
      <c r="TFS54" s="191"/>
      <c r="TFT54" s="191"/>
      <c r="TFU54" s="191"/>
      <c r="TFV54" s="191"/>
      <c r="TFW54" s="191"/>
      <c r="TFX54" s="191"/>
      <c r="TFY54" s="191"/>
      <c r="TFZ54" s="191"/>
      <c r="TGA54" s="191"/>
      <c r="TGB54" s="191"/>
      <c r="TGC54" s="191"/>
      <c r="TGD54" s="191"/>
      <c r="TGE54" s="191"/>
      <c r="TGF54" s="191"/>
      <c r="TGG54" s="191"/>
      <c r="TGH54" s="191"/>
      <c r="TGI54" s="191"/>
      <c r="TGJ54" s="191"/>
      <c r="TGK54" s="191"/>
      <c r="TGL54" s="191"/>
      <c r="TGM54" s="191"/>
      <c r="TGN54" s="191"/>
      <c r="TGO54" s="191"/>
      <c r="TGP54" s="191"/>
      <c r="TGQ54" s="191"/>
      <c r="TGR54" s="191"/>
      <c r="TGS54" s="191"/>
      <c r="TGT54" s="191"/>
      <c r="TGU54" s="191"/>
      <c r="TGV54" s="191"/>
      <c r="TGW54" s="191"/>
      <c r="TGX54" s="191"/>
      <c r="TGY54" s="191"/>
      <c r="TGZ54" s="191"/>
      <c r="THA54" s="191"/>
      <c r="THB54" s="191"/>
      <c r="THC54" s="191"/>
      <c r="THD54" s="191"/>
      <c r="THE54" s="191"/>
      <c r="THF54" s="191"/>
      <c r="THG54" s="191"/>
      <c r="THH54" s="191"/>
      <c r="THI54" s="191"/>
      <c r="THJ54" s="191"/>
      <c r="THK54" s="191"/>
      <c r="THL54" s="191"/>
      <c r="THM54" s="191"/>
      <c r="THN54" s="191"/>
      <c r="THO54" s="191"/>
      <c r="THP54" s="191"/>
      <c r="THQ54" s="191"/>
      <c r="THR54" s="191"/>
      <c r="THS54" s="191"/>
      <c r="THT54" s="191"/>
      <c r="THU54" s="191"/>
      <c r="THV54" s="191"/>
      <c r="THW54" s="191"/>
      <c r="THX54" s="191"/>
      <c r="THY54" s="191"/>
      <c r="THZ54" s="191"/>
      <c r="TIA54" s="191"/>
      <c r="TIB54" s="191"/>
      <c r="TIC54" s="191"/>
      <c r="TID54" s="191"/>
      <c r="TIE54" s="191"/>
      <c r="TIF54" s="191"/>
      <c r="TIG54" s="191"/>
      <c r="TIH54" s="191"/>
      <c r="TII54" s="191"/>
      <c r="TIJ54" s="191"/>
      <c r="TIK54" s="191"/>
      <c r="TIL54" s="191"/>
      <c r="TIM54" s="191"/>
      <c r="TIN54" s="191"/>
      <c r="TIO54" s="191"/>
      <c r="TIP54" s="191"/>
      <c r="TIQ54" s="191"/>
      <c r="TIR54" s="191"/>
      <c r="TIS54" s="191"/>
      <c r="TIT54" s="191"/>
      <c r="TIU54" s="191"/>
      <c r="TIV54" s="191"/>
      <c r="TIW54" s="191"/>
      <c r="TIX54" s="191"/>
      <c r="TIY54" s="191"/>
      <c r="TIZ54" s="191"/>
      <c r="TJA54" s="191"/>
      <c r="TJB54" s="191"/>
      <c r="TJC54" s="191"/>
      <c r="TJD54" s="191"/>
      <c r="TJE54" s="191"/>
      <c r="TJF54" s="191"/>
      <c r="TJG54" s="191"/>
      <c r="TJH54" s="191"/>
      <c r="TJI54" s="191"/>
      <c r="TJJ54" s="191"/>
      <c r="TJK54" s="191"/>
      <c r="TJL54" s="191"/>
      <c r="TJM54" s="191"/>
      <c r="TJN54" s="191"/>
      <c r="TJO54" s="191"/>
      <c r="TJP54" s="191"/>
      <c r="TJQ54" s="191"/>
      <c r="TJR54" s="191"/>
      <c r="TJS54" s="191"/>
      <c r="TJT54" s="191"/>
      <c r="TJU54" s="191"/>
      <c r="TJV54" s="191"/>
      <c r="TJW54" s="191"/>
      <c r="TJX54" s="191"/>
      <c r="TJY54" s="191"/>
      <c r="TJZ54" s="191"/>
      <c r="TKA54" s="191"/>
      <c r="TKB54" s="191"/>
      <c r="TKC54" s="191"/>
      <c r="TKD54" s="191"/>
      <c r="TKE54" s="191"/>
      <c r="TKF54" s="191"/>
      <c r="TKG54" s="191"/>
      <c r="TKH54" s="191"/>
      <c r="TKI54" s="191"/>
      <c r="TKJ54" s="191"/>
      <c r="TKK54" s="191"/>
      <c r="TKL54" s="191"/>
      <c r="TKM54" s="191"/>
      <c r="TKN54" s="191"/>
      <c r="TKO54" s="191"/>
      <c r="TKP54" s="191"/>
      <c r="TKQ54" s="191"/>
      <c r="TKR54" s="191"/>
      <c r="TKS54" s="191"/>
      <c r="TKT54" s="191"/>
      <c r="TKU54" s="191"/>
      <c r="TKV54" s="191"/>
      <c r="TKW54" s="191"/>
      <c r="TKX54" s="191"/>
      <c r="TKY54" s="191"/>
      <c r="TKZ54" s="191"/>
      <c r="TLA54" s="191"/>
      <c r="TLB54" s="191"/>
      <c r="TLC54" s="191"/>
      <c r="TLD54" s="191"/>
      <c r="TLE54" s="191"/>
      <c r="TLF54" s="191"/>
      <c r="TLG54" s="191"/>
      <c r="TLH54" s="191"/>
      <c r="TLI54" s="191"/>
      <c r="TLJ54" s="191"/>
      <c r="TLK54" s="191"/>
      <c r="TLL54" s="191"/>
      <c r="TLM54" s="191"/>
      <c r="TLN54" s="191"/>
      <c r="TLO54" s="191"/>
      <c r="TLP54" s="191"/>
      <c r="TLQ54" s="191"/>
      <c r="TLR54" s="191"/>
      <c r="TLS54" s="191"/>
      <c r="TLT54" s="191"/>
      <c r="TLU54" s="191"/>
      <c r="TLV54" s="191"/>
      <c r="TLW54" s="191"/>
      <c r="TLX54" s="191"/>
      <c r="TLY54" s="191"/>
      <c r="TLZ54" s="191"/>
      <c r="TMA54" s="191"/>
      <c r="TMB54" s="191"/>
      <c r="TMC54" s="191"/>
      <c r="TMD54" s="191"/>
      <c r="TME54" s="191"/>
      <c r="TMF54" s="191"/>
      <c r="TMG54" s="191"/>
      <c r="TMH54" s="191"/>
      <c r="TMI54" s="191"/>
      <c r="TMJ54" s="191"/>
      <c r="TMK54" s="191"/>
      <c r="TML54" s="191"/>
      <c r="TMM54" s="191"/>
      <c r="TMN54" s="191"/>
      <c r="TMO54" s="191"/>
      <c r="TMP54" s="191"/>
      <c r="TMQ54" s="191"/>
      <c r="TMR54" s="191"/>
      <c r="TMS54" s="191"/>
      <c r="TMT54" s="191"/>
      <c r="TMU54" s="191"/>
      <c r="TMV54" s="191"/>
      <c r="TMW54" s="191"/>
      <c r="TMX54" s="191"/>
      <c r="TMY54" s="191"/>
      <c r="TMZ54" s="191"/>
      <c r="TNA54" s="191"/>
      <c r="TNB54" s="191"/>
      <c r="TNC54" s="191"/>
      <c r="TND54" s="191"/>
      <c r="TNE54" s="191"/>
      <c r="TNF54" s="191"/>
      <c r="TNG54" s="191"/>
      <c r="TNH54" s="191"/>
      <c r="TNI54" s="191"/>
      <c r="TNJ54" s="191"/>
      <c r="TNK54" s="191"/>
      <c r="TNL54" s="191"/>
      <c r="TNM54" s="191"/>
      <c r="TNN54" s="191"/>
      <c r="TNO54" s="191"/>
      <c r="TNP54" s="191"/>
      <c r="TNQ54" s="191"/>
      <c r="TNR54" s="191"/>
      <c r="TNS54" s="191"/>
      <c r="TNT54" s="191"/>
      <c r="TNU54" s="191"/>
      <c r="TNV54" s="191"/>
      <c r="TNW54" s="191"/>
      <c r="TNX54" s="191"/>
      <c r="TNY54" s="191"/>
      <c r="TNZ54" s="191"/>
      <c r="TOA54" s="191"/>
      <c r="TOB54" s="191"/>
      <c r="TOC54" s="191"/>
      <c r="TOD54" s="191"/>
      <c r="TOE54" s="191"/>
      <c r="TOF54" s="191"/>
      <c r="TOG54" s="191"/>
      <c r="TOH54" s="191"/>
      <c r="TOI54" s="191"/>
      <c r="TOJ54" s="191"/>
      <c r="TOK54" s="191"/>
      <c r="TOL54" s="191"/>
      <c r="TOM54" s="191"/>
      <c r="TON54" s="191"/>
      <c r="TOO54" s="191"/>
      <c r="TOP54" s="191"/>
      <c r="TOQ54" s="191"/>
      <c r="TOR54" s="191"/>
      <c r="TOS54" s="191"/>
      <c r="TOT54" s="191"/>
      <c r="TOU54" s="191"/>
      <c r="TOV54" s="191"/>
      <c r="TOW54" s="191"/>
      <c r="TOX54" s="191"/>
      <c r="TOY54" s="191"/>
      <c r="TOZ54" s="191"/>
      <c r="TPA54" s="191"/>
      <c r="TPB54" s="191"/>
      <c r="TPC54" s="191"/>
      <c r="TPD54" s="191"/>
      <c r="TPE54" s="191"/>
      <c r="TPF54" s="191"/>
      <c r="TPG54" s="191"/>
      <c r="TPH54" s="191"/>
      <c r="TPI54" s="191"/>
      <c r="TPJ54" s="191"/>
      <c r="TPK54" s="191"/>
      <c r="TPL54" s="191"/>
      <c r="TPM54" s="191"/>
      <c r="TPN54" s="191"/>
      <c r="TPO54" s="191"/>
      <c r="TPP54" s="191"/>
      <c r="TPQ54" s="191"/>
      <c r="TPR54" s="191"/>
      <c r="TPS54" s="191"/>
      <c r="TPT54" s="191"/>
      <c r="TPU54" s="191"/>
      <c r="TPV54" s="191"/>
      <c r="TPW54" s="191"/>
      <c r="TPX54" s="191"/>
      <c r="TPY54" s="191"/>
      <c r="TPZ54" s="191"/>
      <c r="TQA54" s="191"/>
      <c r="TQB54" s="191"/>
      <c r="TQC54" s="191"/>
      <c r="TQD54" s="191"/>
      <c r="TQE54" s="191"/>
      <c r="TQF54" s="191"/>
      <c r="TQG54" s="191"/>
      <c r="TQH54" s="191"/>
      <c r="TQI54" s="191"/>
      <c r="TQJ54" s="191"/>
      <c r="TQK54" s="191"/>
      <c r="TQL54" s="191"/>
      <c r="TQM54" s="191"/>
      <c r="TQN54" s="191"/>
      <c r="TQO54" s="191"/>
      <c r="TQP54" s="191"/>
      <c r="TQQ54" s="191"/>
      <c r="TQR54" s="191"/>
      <c r="TQS54" s="191"/>
      <c r="TQT54" s="191"/>
      <c r="TQU54" s="191"/>
      <c r="TQV54" s="191"/>
      <c r="TQW54" s="191"/>
      <c r="TQX54" s="191"/>
      <c r="TQY54" s="191"/>
      <c r="TQZ54" s="191"/>
      <c r="TRA54" s="191"/>
      <c r="TRB54" s="191"/>
      <c r="TRC54" s="191"/>
      <c r="TRD54" s="191"/>
      <c r="TRE54" s="191"/>
      <c r="TRF54" s="191"/>
      <c r="TRG54" s="191"/>
      <c r="TRH54" s="191"/>
      <c r="TRI54" s="191"/>
      <c r="TRJ54" s="191"/>
      <c r="TRK54" s="191"/>
      <c r="TRL54" s="191"/>
      <c r="TRM54" s="191"/>
      <c r="TRN54" s="191"/>
      <c r="TRO54" s="191"/>
      <c r="TRP54" s="191"/>
      <c r="TRQ54" s="191"/>
      <c r="TRR54" s="191"/>
      <c r="TRS54" s="191"/>
      <c r="TRT54" s="191"/>
      <c r="TRU54" s="191"/>
      <c r="TRV54" s="191"/>
      <c r="TRW54" s="191"/>
      <c r="TRX54" s="191"/>
      <c r="TRY54" s="191"/>
      <c r="TRZ54" s="191"/>
      <c r="TSA54" s="191"/>
      <c r="TSB54" s="191"/>
      <c r="TSC54" s="191"/>
      <c r="TSD54" s="191"/>
      <c r="TSE54" s="191"/>
      <c r="TSF54" s="191"/>
      <c r="TSG54" s="191"/>
      <c r="TSH54" s="191"/>
      <c r="TSI54" s="191"/>
      <c r="TSJ54" s="191"/>
      <c r="TSK54" s="191"/>
      <c r="TSL54" s="191"/>
      <c r="TSM54" s="191"/>
      <c r="TSN54" s="191"/>
      <c r="TSO54" s="191"/>
      <c r="TSP54" s="191"/>
      <c r="TSQ54" s="191"/>
      <c r="TSR54" s="191"/>
      <c r="TSS54" s="191"/>
      <c r="TST54" s="191"/>
      <c r="TSU54" s="191"/>
      <c r="TSV54" s="191"/>
      <c r="TSW54" s="191"/>
      <c r="TSX54" s="191"/>
      <c r="TSY54" s="191"/>
      <c r="TSZ54" s="191"/>
      <c r="TTA54" s="191"/>
      <c r="TTB54" s="191"/>
      <c r="TTC54" s="191"/>
      <c r="TTD54" s="191"/>
      <c r="TTE54" s="191"/>
      <c r="TTF54" s="191"/>
      <c r="TTG54" s="191"/>
      <c r="TTH54" s="191"/>
      <c r="TTI54" s="191"/>
      <c r="TTJ54" s="191"/>
      <c r="TTK54" s="191"/>
      <c r="TTL54" s="191"/>
      <c r="TTM54" s="191"/>
      <c r="TTN54" s="191"/>
      <c r="TTO54" s="191"/>
      <c r="TTP54" s="191"/>
      <c r="TTQ54" s="191"/>
      <c r="TTR54" s="191"/>
      <c r="TTS54" s="191"/>
      <c r="TTT54" s="191"/>
      <c r="TTU54" s="191"/>
      <c r="TTV54" s="191"/>
      <c r="TTW54" s="191"/>
      <c r="TTX54" s="191"/>
      <c r="TTY54" s="191"/>
      <c r="TTZ54" s="191"/>
      <c r="TUA54" s="191"/>
      <c r="TUB54" s="191"/>
      <c r="TUC54" s="191"/>
      <c r="TUD54" s="191"/>
      <c r="TUE54" s="191"/>
      <c r="TUF54" s="191"/>
      <c r="TUG54" s="191"/>
      <c r="TUH54" s="191"/>
      <c r="TUI54" s="191"/>
      <c r="TUJ54" s="191"/>
      <c r="TUK54" s="191"/>
      <c r="TUL54" s="191"/>
      <c r="TUM54" s="191"/>
      <c r="TUN54" s="191"/>
      <c r="TUO54" s="191"/>
      <c r="TUP54" s="191"/>
      <c r="TUQ54" s="191"/>
      <c r="TUR54" s="191"/>
      <c r="TUS54" s="191"/>
      <c r="TUT54" s="191"/>
      <c r="TUU54" s="191"/>
      <c r="TUV54" s="191"/>
      <c r="TUW54" s="191"/>
      <c r="TUX54" s="191"/>
      <c r="TUY54" s="191"/>
      <c r="TUZ54" s="191"/>
      <c r="TVA54" s="191"/>
      <c r="TVB54" s="191"/>
      <c r="TVC54" s="191"/>
      <c r="TVD54" s="191"/>
      <c r="TVE54" s="191"/>
      <c r="TVF54" s="191"/>
      <c r="TVG54" s="191"/>
      <c r="TVH54" s="191"/>
      <c r="TVI54" s="191"/>
      <c r="TVJ54" s="191"/>
      <c r="TVK54" s="191"/>
      <c r="TVL54" s="191"/>
      <c r="TVM54" s="191"/>
      <c r="TVN54" s="191"/>
      <c r="TVO54" s="191"/>
      <c r="TVP54" s="191"/>
      <c r="TVQ54" s="191"/>
      <c r="TVR54" s="191"/>
      <c r="TVS54" s="191"/>
      <c r="TVT54" s="191"/>
      <c r="TVU54" s="191"/>
      <c r="TVV54" s="191"/>
      <c r="TVW54" s="191"/>
      <c r="TVX54" s="191"/>
      <c r="TVY54" s="191"/>
      <c r="TVZ54" s="191"/>
      <c r="TWA54" s="191"/>
      <c r="TWB54" s="191"/>
      <c r="TWC54" s="191"/>
      <c r="TWD54" s="191"/>
      <c r="TWE54" s="191"/>
      <c r="TWF54" s="191"/>
      <c r="TWG54" s="191"/>
      <c r="TWH54" s="191"/>
      <c r="TWI54" s="191"/>
      <c r="TWJ54" s="191"/>
      <c r="TWK54" s="191"/>
      <c r="TWL54" s="191"/>
      <c r="TWM54" s="191"/>
      <c r="TWN54" s="191"/>
      <c r="TWO54" s="191"/>
      <c r="TWP54" s="191"/>
      <c r="TWQ54" s="191"/>
      <c r="TWR54" s="191"/>
      <c r="TWS54" s="191"/>
      <c r="TWT54" s="191"/>
      <c r="TWU54" s="191"/>
      <c r="TWV54" s="191"/>
      <c r="TWW54" s="191"/>
      <c r="TWX54" s="191"/>
      <c r="TWY54" s="191"/>
      <c r="TWZ54" s="191"/>
      <c r="TXA54" s="191"/>
      <c r="TXB54" s="191"/>
      <c r="TXC54" s="191"/>
      <c r="TXD54" s="191"/>
      <c r="TXE54" s="191"/>
      <c r="TXF54" s="191"/>
      <c r="TXG54" s="191"/>
      <c r="TXH54" s="191"/>
      <c r="TXI54" s="191"/>
      <c r="TXJ54" s="191"/>
      <c r="TXK54" s="191"/>
      <c r="TXL54" s="191"/>
      <c r="TXM54" s="191"/>
      <c r="TXN54" s="191"/>
      <c r="TXO54" s="191"/>
      <c r="TXP54" s="191"/>
      <c r="TXQ54" s="191"/>
      <c r="TXR54" s="191"/>
      <c r="TXS54" s="191"/>
      <c r="TXT54" s="191"/>
      <c r="TXU54" s="191"/>
      <c r="TXV54" s="191"/>
      <c r="TXW54" s="191"/>
      <c r="TXX54" s="191"/>
      <c r="TXY54" s="191"/>
      <c r="TXZ54" s="191"/>
      <c r="TYA54" s="191"/>
      <c r="TYB54" s="191"/>
      <c r="TYC54" s="191"/>
      <c r="TYD54" s="191"/>
      <c r="TYE54" s="191"/>
      <c r="TYF54" s="191"/>
      <c r="TYG54" s="191"/>
      <c r="TYH54" s="191"/>
      <c r="TYI54" s="191"/>
      <c r="TYJ54" s="191"/>
      <c r="TYK54" s="191"/>
      <c r="TYL54" s="191"/>
      <c r="TYM54" s="191"/>
      <c r="TYN54" s="191"/>
      <c r="TYO54" s="191"/>
      <c r="TYP54" s="191"/>
      <c r="TYQ54" s="191"/>
      <c r="TYR54" s="191"/>
      <c r="TYS54" s="191"/>
      <c r="TYT54" s="191"/>
      <c r="TYU54" s="191"/>
      <c r="TYV54" s="191"/>
      <c r="TYW54" s="191"/>
      <c r="TYX54" s="191"/>
      <c r="TYY54" s="191"/>
      <c r="TYZ54" s="191"/>
      <c r="TZA54" s="191"/>
      <c r="TZB54" s="191"/>
      <c r="TZC54" s="191"/>
      <c r="TZD54" s="191"/>
      <c r="TZE54" s="191"/>
      <c r="TZF54" s="191"/>
      <c r="TZG54" s="191"/>
      <c r="TZH54" s="191"/>
      <c r="TZI54" s="191"/>
      <c r="TZJ54" s="191"/>
      <c r="TZK54" s="191"/>
      <c r="TZL54" s="191"/>
      <c r="TZM54" s="191"/>
      <c r="TZN54" s="191"/>
      <c r="TZO54" s="191"/>
      <c r="TZP54" s="191"/>
      <c r="TZQ54" s="191"/>
      <c r="TZR54" s="191"/>
      <c r="TZS54" s="191"/>
      <c r="TZT54" s="191"/>
      <c r="TZU54" s="191"/>
      <c r="TZV54" s="191"/>
      <c r="TZW54" s="191"/>
      <c r="TZX54" s="191"/>
      <c r="TZY54" s="191"/>
      <c r="TZZ54" s="191"/>
      <c r="UAA54" s="191"/>
      <c r="UAB54" s="191"/>
      <c r="UAC54" s="191"/>
      <c r="UAD54" s="191"/>
      <c r="UAE54" s="191"/>
      <c r="UAF54" s="191"/>
      <c r="UAG54" s="191"/>
      <c r="UAH54" s="191"/>
      <c r="UAI54" s="191"/>
      <c r="UAJ54" s="191"/>
      <c r="UAK54" s="191"/>
      <c r="UAL54" s="191"/>
      <c r="UAM54" s="191"/>
      <c r="UAN54" s="191"/>
      <c r="UAO54" s="191"/>
      <c r="UAP54" s="191"/>
      <c r="UAQ54" s="191"/>
      <c r="UAR54" s="191"/>
      <c r="UAS54" s="191"/>
      <c r="UAT54" s="191"/>
      <c r="UAU54" s="191"/>
      <c r="UAV54" s="191"/>
      <c r="UAW54" s="191"/>
      <c r="UAX54" s="191"/>
      <c r="UAY54" s="191"/>
      <c r="UAZ54" s="191"/>
      <c r="UBA54" s="191"/>
      <c r="UBB54" s="191"/>
      <c r="UBC54" s="191"/>
      <c r="UBD54" s="191"/>
      <c r="UBE54" s="191"/>
      <c r="UBF54" s="191"/>
      <c r="UBG54" s="191"/>
      <c r="UBH54" s="191"/>
      <c r="UBI54" s="191"/>
      <c r="UBJ54" s="191"/>
      <c r="UBK54" s="191"/>
      <c r="UBL54" s="191"/>
      <c r="UBM54" s="191"/>
      <c r="UBN54" s="191"/>
      <c r="UBO54" s="191"/>
      <c r="UBP54" s="191"/>
      <c r="UBQ54" s="191"/>
      <c r="UBR54" s="191"/>
      <c r="UBS54" s="191"/>
      <c r="UBT54" s="191"/>
      <c r="UBU54" s="191"/>
      <c r="UBV54" s="191"/>
      <c r="UBW54" s="191"/>
      <c r="UBX54" s="191"/>
      <c r="UBY54" s="191"/>
      <c r="UBZ54" s="191"/>
      <c r="UCA54" s="191"/>
      <c r="UCB54" s="191"/>
      <c r="UCC54" s="191"/>
      <c r="UCD54" s="191"/>
      <c r="UCE54" s="191"/>
      <c r="UCF54" s="191"/>
      <c r="UCG54" s="191"/>
      <c r="UCH54" s="191"/>
      <c r="UCI54" s="191"/>
      <c r="UCJ54" s="191"/>
      <c r="UCK54" s="191"/>
      <c r="UCL54" s="191"/>
      <c r="UCM54" s="191"/>
      <c r="UCN54" s="191"/>
      <c r="UCO54" s="191"/>
      <c r="UCP54" s="191"/>
      <c r="UCQ54" s="191"/>
      <c r="UCR54" s="191"/>
      <c r="UCS54" s="191"/>
      <c r="UCT54" s="191"/>
      <c r="UCU54" s="191"/>
      <c r="UCV54" s="191"/>
      <c r="UCW54" s="191"/>
      <c r="UCX54" s="191"/>
      <c r="UCY54" s="191"/>
      <c r="UCZ54" s="191"/>
      <c r="UDA54" s="191"/>
      <c r="UDB54" s="191"/>
      <c r="UDC54" s="191"/>
      <c r="UDD54" s="191"/>
      <c r="UDE54" s="191"/>
      <c r="UDF54" s="191"/>
      <c r="UDG54" s="191"/>
      <c r="UDH54" s="191"/>
      <c r="UDI54" s="191"/>
      <c r="UDJ54" s="191"/>
      <c r="UDK54" s="191"/>
      <c r="UDL54" s="191"/>
      <c r="UDM54" s="191"/>
      <c r="UDN54" s="191"/>
      <c r="UDO54" s="191"/>
      <c r="UDP54" s="191"/>
      <c r="UDQ54" s="191"/>
      <c r="UDR54" s="191"/>
      <c r="UDS54" s="191"/>
      <c r="UDT54" s="191"/>
      <c r="UDU54" s="191"/>
      <c r="UDV54" s="191"/>
      <c r="UDW54" s="191"/>
      <c r="UDX54" s="191"/>
      <c r="UDY54" s="191"/>
      <c r="UDZ54" s="191"/>
      <c r="UEA54" s="191"/>
      <c r="UEB54" s="191"/>
      <c r="UEC54" s="191"/>
      <c r="UED54" s="191"/>
      <c r="UEE54" s="191"/>
      <c r="UEF54" s="191"/>
      <c r="UEG54" s="191"/>
      <c r="UEH54" s="191"/>
      <c r="UEI54" s="191"/>
      <c r="UEJ54" s="191"/>
      <c r="UEK54" s="191"/>
      <c r="UEL54" s="191"/>
      <c r="UEM54" s="191"/>
      <c r="UEN54" s="191"/>
      <c r="UEO54" s="191"/>
      <c r="UEP54" s="191"/>
      <c r="UEQ54" s="191"/>
      <c r="UER54" s="191"/>
      <c r="UES54" s="191"/>
      <c r="UET54" s="191"/>
      <c r="UEU54" s="191"/>
      <c r="UEV54" s="191"/>
      <c r="UEW54" s="191"/>
      <c r="UEX54" s="191"/>
      <c r="UEY54" s="191"/>
      <c r="UEZ54" s="191"/>
      <c r="UFA54" s="191"/>
      <c r="UFB54" s="191"/>
      <c r="UFC54" s="191"/>
      <c r="UFD54" s="191"/>
      <c r="UFE54" s="191"/>
      <c r="UFF54" s="191"/>
      <c r="UFG54" s="191"/>
      <c r="UFH54" s="191"/>
      <c r="UFI54" s="191"/>
      <c r="UFJ54" s="191"/>
      <c r="UFK54" s="191"/>
      <c r="UFL54" s="191"/>
      <c r="UFM54" s="191"/>
      <c r="UFN54" s="191"/>
      <c r="UFO54" s="191"/>
      <c r="UFP54" s="191"/>
      <c r="UFQ54" s="191"/>
      <c r="UFR54" s="191"/>
      <c r="UFS54" s="191"/>
      <c r="UFT54" s="191"/>
      <c r="UFU54" s="191"/>
      <c r="UFV54" s="191"/>
      <c r="UFW54" s="191"/>
      <c r="UFX54" s="191"/>
      <c r="UFY54" s="191"/>
      <c r="UFZ54" s="191"/>
      <c r="UGA54" s="191"/>
      <c r="UGB54" s="191"/>
      <c r="UGC54" s="191"/>
      <c r="UGD54" s="191"/>
      <c r="UGE54" s="191"/>
      <c r="UGF54" s="191"/>
      <c r="UGG54" s="191"/>
      <c r="UGH54" s="191"/>
      <c r="UGI54" s="191"/>
      <c r="UGJ54" s="191"/>
      <c r="UGK54" s="191"/>
      <c r="UGL54" s="191"/>
      <c r="UGM54" s="191"/>
      <c r="UGN54" s="191"/>
      <c r="UGO54" s="191"/>
      <c r="UGP54" s="191"/>
      <c r="UGQ54" s="191"/>
      <c r="UGR54" s="191"/>
      <c r="UGS54" s="191"/>
      <c r="UGT54" s="191"/>
      <c r="UGU54" s="191"/>
      <c r="UGV54" s="191"/>
      <c r="UGW54" s="191"/>
      <c r="UGX54" s="191"/>
      <c r="UGY54" s="191"/>
      <c r="UGZ54" s="191"/>
      <c r="UHA54" s="191"/>
      <c r="UHB54" s="191"/>
      <c r="UHC54" s="191"/>
      <c r="UHD54" s="191"/>
      <c r="UHE54" s="191"/>
      <c r="UHF54" s="191"/>
      <c r="UHG54" s="191"/>
      <c r="UHH54" s="191"/>
      <c r="UHI54" s="191"/>
      <c r="UHJ54" s="191"/>
      <c r="UHK54" s="191"/>
      <c r="UHL54" s="191"/>
      <c r="UHM54" s="191"/>
      <c r="UHN54" s="191"/>
      <c r="UHO54" s="191"/>
      <c r="UHP54" s="191"/>
      <c r="UHQ54" s="191"/>
      <c r="UHR54" s="191"/>
      <c r="UHS54" s="191"/>
      <c r="UHT54" s="191"/>
      <c r="UHU54" s="191"/>
      <c r="UHV54" s="191"/>
      <c r="UHW54" s="191"/>
      <c r="UHX54" s="191"/>
      <c r="UHY54" s="191"/>
      <c r="UHZ54" s="191"/>
      <c r="UIA54" s="191"/>
      <c r="UIB54" s="191"/>
      <c r="UIC54" s="191"/>
      <c r="UID54" s="191"/>
      <c r="UIE54" s="191"/>
      <c r="UIF54" s="191"/>
      <c r="UIG54" s="191"/>
      <c r="UIH54" s="191"/>
      <c r="UII54" s="191"/>
      <c r="UIJ54" s="191"/>
      <c r="UIK54" s="191"/>
      <c r="UIL54" s="191"/>
      <c r="UIM54" s="191"/>
      <c r="UIN54" s="191"/>
      <c r="UIO54" s="191"/>
      <c r="UIP54" s="191"/>
      <c r="UIQ54" s="191"/>
      <c r="UIR54" s="191"/>
      <c r="UIS54" s="191"/>
      <c r="UIT54" s="191"/>
      <c r="UIU54" s="191"/>
      <c r="UIV54" s="191"/>
      <c r="UIW54" s="191"/>
      <c r="UIX54" s="191"/>
      <c r="UIY54" s="191"/>
      <c r="UIZ54" s="191"/>
      <c r="UJA54" s="191"/>
      <c r="UJB54" s="191"/>
      <c r="UJC54" s="191"/>
      <c r="UJD54" s="191"/>
      <c r="UJE54" s="191"/>
      <c r="UJF54" s="191"/>
      <c r="UJG54" s="191"/>
      <c r="UJH54" s="191"/>
      <c r="UJI54" s="191"/>
      <c r="UJJ54" s="191"/>
      <c r="UJK54" s="191"/>
      <c r="UJL54" s="191"/>
      <c r="UJM54" s="191"/>
      <c r="UJN54" s="191"/>
      <c r="UJO54" s="191"/>
      <c r="UJP54" s="191"/>
      <c r="UJQ54" s="191"/>
      <c r="UJR54" s="191"/>
      <c r="UJS54" s="191"/>
      <c r="UJT54" s="191"/>
      <c r="UJU54" s="191"/>
      <c r="UJV54" s="191"/>
      <c r="UJW54" s="191"/>
      <c r="UJX54" s="191"/>
      <c r="UJY54" s="191"/>
      <c r="UJZ54" s="191"/>
      <c r="UKA54" s="191"/>
      <c r="UKB54" s="191"/>
      <c r="UKC54" s="191"/>
      <c r="UKD54" s="191"/>
      <c r="UKE54" s="191"/>
      <c r="UKF54" s="191"/>
      <c r="UKG54" s="191"/>
      <c r="UKH54" s="191"/>
      <c r="UKI54" s="191"/>
      <c r="UKJ54" s="191"/>
      <c r="UKK54" s="191"/>
      <c r="UKL54" s="191"/>
      <c r="UKM54" s="191"/>
      <c r="UKN54" s="191"/>
      <c r="UKO54" s="191"/>
      <c r="UKP54" s="191"/>
      <c r="UKQ54" s="191"/>
      <c r="UKR54" s="191"/>
      <c r="UKS54" s="191"/>
      <c r="UKT54" s="191"/>
      <c r="UKU54" s="191"/>
      <c r="UKV54" s="191"/>
      <c r="UKW54" s="191"/>
      <c r="UKX54" s="191"/>
      <c r="UKY54" s="191"/>
      <c r="UKZ54" s="191"/>
      <c r="ULA54" s="191"/>
      <c r="ULB54" s="191"/>
      <c r="ULC54" s="191"/>
      <c r="ULD54" s="191"/>
      <c r="ULE54" s="191"/>
      <c r="ULF54" s="191"/>
      <c r="ULG54" s="191"/>
      <c r="ULH54" s="191"/>
      <c r="ULI54" s="191"/>
      <c r="ULJ54" s="191"/>
      <c r="ULK54" s="191"/>
      <c r="ULL54" s="191"/>
      <c r="ULM54" s="191"/>
      <c r="ULN54" s="191"/>
      <c r="ULO54" s="191"/>
      <c r="ULP54" s="191"/>
      <c r="ULQ54" s="191"/>
      <c r="ULR54" s="191"/>
      <c r="ULS54" s="191"/>
      <c r="ULT54" s="191"/>
      <c r="ULU54" s="191"/>
      <c r="ULV54" s="191"/>
      <c r="ULW54" s="191"/>
      <c r="ULX54" s="191"/>
      <c r="ULY54" s="191"/>
      <c r="ULZ54" s="191"/>
      <c r="UMA54" s="191"/>
      <c r="UMB54" s="191"/>
      <c r="UMC54" s="191"/>
      <c r="UMD54" s="191"/>
      <c r="UME54" s="191"/>
      <c r="UMF54" s="191"/>
      <c r="UMG54" s="191"/>
      <c r="UMH54" s="191"/>
      <c r="UMI54" s="191"/>
      <c r="UMJ54" s="191"/>
      <c r="UMK54" s="191"/>
      <c r="UML54" s="191"/>
      <c r="UMM54" s="191"/>
      <c r="UMN54" s="191"/>
      <c r="UMO54" s="191"/>
      <c r="UMP54" s="191"/>
      <c r="UMQ54" s="191"/>
      <c r="UMR54" s="191"/>
      <c r="UMS54" s="191"/>
      <c r="UMT54" s="191"/>
      <c r="UMU54" s="191"/>
      <c r="UMV54" s="191"/>
      <c r="UMW54" s="191"/>
      <c r="UMX54" s="191"/>
      <c r="UMY54" s="191"/>
      <c r="UMZ54" s="191"/>
      <c r="UNA54" s="191"/>
      <c r="UNB54" s="191"/>
      <c r="UNC54" s="191"/>
      <c r="UND54" s="191"/>
      <c r="UNE54" s="191"/>
      <c r="UNF54" s="191"/>
      <c r="UNG54" s="191"/>
      <c r="UNH54" s="191"/>
      <c r="UNI54" s="191"/>
      <c r="UNJ54" s="191"/>
      <c r="UNK54" s="191"/>
      <c r="UNL54" s="191"/>
      <c r="UNM54" s="191"/>
      <c r="UNN54" s="191"/>
      <c r="UNO54" s="191"/>
      <c r="UNP54" s="191"/>
      <c r="UNQ54" s="191"/>
      <c r="UNR54" s="191"/>
      <c r="UNS54" s="191"/>
      <c r="UNT54" s="191"/>
      <c r="UNU54" s="191"/>
      <c r="UNV54" s="191"/>
      <c r="UNW54" s="191"/>
      <c r="UNX54" s="191"/>
      <c r="UNY54" s="191"/>
      <c r="UNZ54" s="191"/>
      <c r="UOA54" s="191"/>
      <c r="UOB54" s="191"/>
      <c r="UOC54" s="191"/>
      <c r="UOD54" s="191"/>
      <c r="UOE54" s="191"/>
      <c r="UOF54" s="191"/>
      <c r="UOG54" s="191"/>
      <c r="UOH54" s="191"/>
      <c r="UOI54" s="191"/>
      <c r="UOJ54" s="191"/>
      <c r="UOK54" s="191"/>
      <c r="UOL54" s="191"/>
      <c r="UOM54" s="191"/>
      <c r="UON54" s="191"/>
      <c r="UOO54" s="191"/>
      <c r="UOP54" s="191"/>
      <c r="UOQ54" s="191"/>
      <c r="UOR54" s="191"/>
      <c r="UOS54" s="191"/>
      <c r="UOT54" s="191"/>
      <c r="UOU54" s="191"/>
      <c r="UOV54" s="191"/>
      <c r="UOW54" s="191"/>
      <c r="UOX54" s="191"/>
      <c r="UOY54" s="191"/>
      <c r="UOZ54" s="191"/>
      <c r="UPA54" s="191"/>
      <c r="UPB54" s="191"/>
      <c r="UPC54" s="191"/>
      <c r="UPD54" s="191"/>
      <c r="UPE54" s="191"/>
      <c r="UPF54" s="191"/>
      <c r="UPG54" s="191"/>
      <c r="UPH54" s="191"/>
      <c r="UPI54" s="191"/>
      <c r="UPJ54" s="191"/>
      <c r="UPK54" s="191"/>
      <c r="UPL54" s="191"/>
      <c r="UPM54" s="191"/>
      <c r="UPN54" s="191"/>
      <c r="UPO54" s="191"/>
      <c r="UPP54" s="191"/>
      <c r="UPQ54" s="191"/>
      <c r="UPR54" s="191"/>
      <c r="UPS54" s="191"/>
      <c r="UPT54" s="191"/>
      <c r="UPU54" s="191"/>
      <c r="UPV54" s="191"/>
      <c r="UPW54" s="191"/>
      <c r="UPX54" s="191"/>
      <c r="UPY54" s="191"/>
      <c r="UPZ54" s="191"/>
      <c r="UQA54" s="191"/>
      <c r="UQB54" s="191"/>
      <c r="UQC54" s="191"/>
      <c r="UQD54" s="191"/>
      <c r="UQE54" s="191"/>
      <c r="UQF54" s="191"/>
      <c r="UQG54" s="191"/>
      <c r="UQH54" s="191"/>
      <c r="UQI54" s="191"/>
      <c r="UQJ54" s="191"/>
      <c r="UQK54" s="191"/>
      <c r="UQL54" s="191"/>
      <c r="UQM54" s="191"/>
      <c r="UQN54" s="191"/>
      <c r="UQO54" s="191"/>
      <c r="UQP54" s="191"/>
      <c r="UQQ54" s="191"/>
      <c r="UQR54" s="191"/>
      <c r="UQS54" s="191"/>
      <c r="UQT54" s="191"/>
      <c r="UQU54" s="191"/>
      <c r="UQV54" s="191"/>
      <c r="UQW54" s="191"/>
      <c r="UQX54" s="191"/>
      <c r="UQY54" s="191"/>
      <c r="UQZ54" s="191"/>
      <c r="URA54" s="191"/>
      <c r="URB54" s="191"/>
      <c r="URC54" s="191"/>
      <c r="URD54" s="191"/>
      <c r="URE54" s="191"/>
      <c r="URF54" s="191"/>
      <c r="URG54" s="191"/>
      <c r="URH54" s="191"/>
      <c r="URI54" s="191"/>
      <c r="URJ54" s="191"/>
      <c r="URK54" s="191"/>
      <c r="URL54" s="191"/>
      <c r="URM54" s="191"/>
      <c r="URN54" s="191"/>
      <c r="URO54" s="191"/>
      <c r="URP54" s="191"/>
      <c r="URQ54" s="191"/>
      <c r="URR54" s="191"/>
      <c r="URS54" s="191"/>
      <c r="URT54" s="191"/>
      <c r="URU54" s="191"/>
      <c r="URV54" s="191"/>
      <c r="URW54" s="191"/>
      <c r="URX54" s="191"/>
      <c r="URY54" s="191"/>
      <c r="URZ54" s="191"/>
      <c r="USA54" s="191"/>
      <c r="USB54" s="191"/>
      <c r="USC54" s="191"/>
      <c r="USD54" s="191"/>
      <c r="USE54" s="191"/>
      <c r="USF54" s="191"/>
      <c r="USG54" s="191"/>
      <c r="USH54" s="191"/>
      <c r="USI54" s="191"/>
      <c r="USJ54" s="191"/>
      <c r="USK54" s="191"/>
      <c r="USL54" s="191"/>
      <c r="USM54" s="191"/>
      <c r="USN54" s="191"/>
      <c r="USO54" s="191"/>
      <c r="USP54" s="191"/>
      <c r="USQ54" s="191"/>
      <c r="USR54" s="191"/>
      <c r="USS54" s="191"/>
      <c r="UST54" s="191"/>
      <c r="USU54" s="191"/>
      <c r="USV54" s="191"/>
      <c r="USW54" s="191"/>
      <c r="USX54" s="191"/>
      <c r="USY54" s="191"/>
      <c r="USZ54" s="191"/>
      <c r="UTA54" s="191"/>
      <c r="UTB54" s="191"/>
      <c r="UTC54" s="191"/>
      <c r="UTD54" s="191"/>
      <c r="UTE54" s="191"/>
      <c r="UTF54" s="191"/>
      <c r="UTG54" s="191"/>
      <c r="UTH54" s="191"/>
      <c r="UTI54" s="191"/>
      <c r="UTJ54" s="191"/>
      <c r="UTK54" s="191"/>
      <c r="UTL54" s="191"/>
      <c r="UTM54" s="191"/>
      <c r="UTN54" s="191"/>
      <c r="UTO54" s="191"/>
      <c r="UTP54" s="191"/>
      <c r="UTQ54" s="191"/>
      <c r="UTR54" s="191"/>
      <c r="UTS54" s="191"/>
      <c r="UTT54" s="191"/>
      <c r="UTU54" s="191"/>
      <c r="UTV54" s="191"/>
      <c r="UTW54" s="191"/>
      <c r="UTX54" s="191"/>
      <c r="UTY54" s="191"/>
      <c r="UTZ54" s="191"/>
      <c r="UUA54" s="191"/>
      <c r="UUB54" s="191"/>
      <c r="UUC54" s="191"/>
      <c r="UUD54" s="191"/>
      <c r="UUE54" s="191"/>
      <c r="UUF54" s="191"/>
      <c r="UUG54" s="191"/>
      <c r="UUH54" s="191"/>
      <c r="UUI54" s="191"/>
      <c r="UUJ54" s="191"/>
      <c r="UUK54" s="191"/>
      <c r="UUL54" s="191"/>
      <c r="UUM54" s="191"/>
      <c r="UUN54" s="191"/>
      <c r="UUO54" s="191"/>
      <c r="UUP54" s="191"/>
      <c r="UUQ54" s="191"/>
      <c r="UUR54" s="191"/>
      <c r="UUS54" s="191"/>
      <c r="UUT54" s="191"/>
      <c r="UUU54" s="191"/>
      <c r="UUV54" s="191"/>
      <c r="UUW54" s="191"/>
      <c r="UUX54" s="191"/>
      <c r="UUY54" s="191"/>
      <c r="UUZ54" s="191"/>
      <c r="UVA54" s="191"/>
      <c r="UVB54" s="191"/>
      <c r="UVC54" s="191"/>
      <c r="UVD54" s="191"/>
      <c r="UVE54" s="191"/>
      <c r="UVF54" s="191"/>
      <c r="UVG54" s="191"/>
      <c r="UVH54" s="191"/>
      <c r="UVI54" s="191"/>
      <c r="UVJ54" s="191"/>
      <c r="UVK54" s="191"/>
      <c r="UVL54" s="191"/>
      <c r="UVM54" s="191"/>
      <c r="UVN54" s="191"/>
      <c r="UVO54" s="191"/>
      <c r="UVP54" s="191"/>
      <c r="UVQ54" s="191"/>
      <c r="UVR54" s="191"/>
      <c r="UVS54" s="191"/>
      <c r="UVT54" s="191"/>
      <c r="UVU54" s="191"/>
      <c r="UVV54" s="191"/>
      <c r="UVW54" s="191"/>
      <c r="UVX54" s="191"/>
      <c r="UVY54" s="191"/>
      <c r="UVZ54" s="191"/>
      <c r="UWA54" s="191"/>
      <c r="UWB54" s="191"/>
      <c r="UWC54" s="191"/>
      <c r="UWD54" s="191"/>
      <c r="UWE54" s="191"/>
      <c r="UWF54" s="191"/>
      <c r="UWG54" s="191"/>
      <c r="UWH54" s="191"/>
      <c r="UWI54" s="191"/>
      <c r="UWJ54" s="191"/>
      <c r="UWK54" s="191"/>
      <c r="UWL54" s="191"/>
      <c r="UWM54" s="191"/>
      <c r="UWN54" s="191"/>
      <c r="UWO54" s="191"/>
      <c r="UWP54" s="191"/>
      <c r="UWQ54" s="191"/>
      <c r="UWR54" s="191"/>
      <c r="UWS54" s="191"/>
      <c r="UWT54" s="191"/>
      <c r="UWU54" s="191"/>
      <c r="UWV54" s="191"/>
      <c r="UWW54" s="191"/>
      <c r="UWX54" s="191"/>
      <c r="UWY54" s="191"/>
      <c r="UWZ54" s="191"/>
      <c r="UXA54" s="191"/>
      <c r="UXB54" s="191"/>
      <c r="UXC54" s="191"/>
      <c r="UXD54" s="191"/>
      <c r="UXE54" s="191"/>
      <c r="UXF54" s="191"/>
      <c r="UXG54" s="191"/>
      <c r="UXH54" s="191"/>
      <c r="UXI54" s="191"/>
      <c r="UXJ54" s="191"/>
      <c r="UXK54" s="191"/>
      <c r="UXL54" s="191"/>
      <c r="UXM54" s="191"/>
      <c r="UXN54" s="191"/>
      <c r="UXO54" s="191"/>
      <c r="UXP54" s="191"/>
      <c r="UXQ54" s="191"/>
      <c r="UXR54" s="191"/>
      <c r="UXS54" s="191"/>
      <c r="UXT54" s="191"/>
      <c r="UXU54" s="191"/>
      <c r="UXV54" s="191"/>
      <c r="UXW54" s="191"/>
      <c r="UXX54" s="191"/>
      <c r="UXY54" s="191"/>
      <c r="UXZ54" s="191"/>
      <c r="UYA54" s="191"/>
      <c r="UYB54" s="191"/>
      <c r="UYC54" s="191"/>
      <c r="UYD54" s="191"/>
      <c r="UYE54" s="191"/>
      <c r="UYF54" s="191"/>
      <c r="UYG54" s="191"/>
      <c r="UYH54" s="191"/>
      <c r="UYI54" s="191"/>
      <c r="UYJ54" s="191"/>
      <c r="UYK54" s="191"/>
      <c r="UYL54" s="191"/>
      <c r="UYM54" s="191"/>
      <c r="UYN54" s="191"/>
      <c r="UYO54" s="191"/>
      <c r="UYP54" s="191"/>
      <c r="UYQ54" s="191"/>
      <c r="UYR54" s="191"/>
      <c r="UYS54" s="191"/>
      <c r="UYT54" s="191"/>
      <c r="UYU54" s="191"/>
      <c r="UYV54" s="191"/>
      <c r="UYW54" s="191"/>
      <c r="UYX54" s="191"/>
      <c r="UYY54" s="191"/>
      <c r="UYZ54" s="191"/>
      <c r="UZA54" s="191"/>
      <c r="UZB54" s="191"/>
      <c r="UZC54" s="191"/>
      <c r="UZD54" s="191"/>
      <c r="UZE54" s="191"/>
      <c r="UZF54" s="191"/>
      <c r="UZG54" s="191"/>
      <c r="UZH54" s="191"/>
      <c r="UZI54" s="191"/>
      <c r="UZJ54" s="191"/>
      <c r="UZK54" s="191"/>
      <c r="UZL54" s="191"/>
      <c r="UZM54" s="191"/>
      <c r="UZN54" s="191"/>
      <c r="UZO54" s="191"/>
      <c r="UZP54" s="191"/>
      <c r="UZQ54" s="191"/>
      <c r="UZR54" s="191"/>
      <c r="UZS54" s="191"/>
      <c r="UZT54" s="191"/>
      <c r="UZU54" s="191"/>
      <c r="UZV54" s="191"/>
      <c r="UZW54" s="191"/>
      <c r="UZX54" s="191"/>
      <c r="UZY54" s="191"/>
      <c r="UZZ54" s="191"/>
      <c r="VAA54" s="191"/>
      <c r="VAB54" s="191"/>
      <c r="VAC54" s="191"/>
      <c r="VAD54" s="191"/>
      <c r="VAE54" s="191"/>
      <c r="VAF54" s="191"/>
      <c r="VAG54" s="191"/>
      <c r="VAH54" s="191"/>
      <c r="VAI54" s="191"/>
      <c r="VAJ54" s="191"/>
      <c r="VAK54" s="191"/>
      <c r="VAL54" s="191"/>
      <c r="VAM54" s="191"/>
      <c r="VAN54" s="191"/>
      <c r="VAO54" s="191"/>
      <c r="VAP54" s="191"/>
      <c r="VAQ54" s="191"/>
      <c r="VAR54" s="191"/>
      <c r="VAS54" s="191"/>
      <c r="VAT54" s="191"/>
      <c r="VAU54" s="191"/>
      <c r="VAV54" s="191"/>
      <c r="VAW54" s="191"/>
      <c r="VAX54" s="191"/>
      <c r="VAY54" s="191"/>
      <c r="VAZ54" s="191"/>
      <c r="VBA54" s="191"/>
      <c r="VBB54" s="191"/>
      <c r="VBC54" s="191"/>
      <c r="VBD54" s="191"/>
      <c r="VBE54" s="191"/>
      <c r="VBF54" s="191"/>
      <c r="VBG54" s="191"/>
      <c r="VBH54" s="191"/>
      <c r="VBI54" s="191"/>
      <c r="VBJ54" s="191"/>
      <c r="VBK54" s="191"/>
      <c r="VBL54" s="191"/>
      <c r="VBM54" s="191"/>
      <c r="VBN54" s="191"/>
      <c r="VBO54" s="191"/>
      <c r="VBP54" s="191"/>
      <c r="VBQ54" s="191"/>
      <c r="VBR54" s="191"/>
      <c r="VBS54" s="191"/>
      <c r="VBT54" s="191"/>
      <c r="VBU54" s="191"/>
      <c r="VBV54" s="191"/>
      <c r="VBW54" s="191"/>
      <c r="VBX54" s="191"/>
      <c r="VBY54" s="191"/>
      <c r="VBZ54" s="191"/>
      <c r="VCA54" s="191"/>
      <c r="VCB54" s="191"/>
      <c r="VCC54" s="191"/>
      <c r="VCD54" s="191"/>
      <c r="VCE54" s="191"/>
      <c r="VCF54" s="191"/>
      <c r="VCG54" s="191"/>
      <c r="VCH54" s="191"/>
      <c r="VCI54" s="191"/>
      <c r="VCJ54" s="191"/>
      <c r="VCK54" s="191"/>
      <c r="VCL54" s="191"/>
      <c r="VCM54" s="191"/>
      <c r="VCN54" s="191"/>
      <c r="VCO54" s="191"/>
      <c r="VCP54" s="191"/>
      <c r="VCQ54" s="191"/>
      <c r="VCR54" s="191"/>
      <c r="VCS54" s="191"/>
      <c r="VCT54" s="191"/>
      <c r="VCU54" s="191"/>
      <c r="VCV54" s="191"/>
      <c r="VCW54" s="191"/>
      <c r="VCX54" s="191"/>
      <c r="VCY54" s="191"/>
      <c r="VCZ54" s="191"/>
      <c r="VDA54" s="191"/>
      <c r="VDB54" s="191"/>
      <c r="VDC54" s="191"/>
      <c r="VDD54" s="191"/>
      <c r="VDE54" s="191"/>
      <c r="VDF54" s="191"/>
      <c r="VDG54" s="191"/>
      <c r="VDH54" s="191"/>
      <c r="VDI54" s="191"/>
      <c r="VDJ54" s="191"/>
      <c r="VDK54" s="191"/>
      <c r="VDL54" s="191"/>
      <c r="VDM54" s="191"/>
      <c r="VDN54" s="191"/>
      <c r="VDO54" s="191"/>
      <c r="VDP54" s="191"/>
      <c r="VDQ54" s="191"/>
      <c r="VDR54" s="191"/>
      <c r="VDS54" s="191"/>
      <c r="VDT54" s="191"/>
      <c r="VDU54" s="191"/>
      <c r="VDV54" s="191"/>
      <c r="VDW54" s="191"/>
      <c r="VDX54" s="191"/>
      <c r="VDY54" s="191"/>
      <c r="VDZ54" s="191"/>
      <c r="VEA54" s="191"/>
      <c r="VEB54" s="191"/>
      <c r="VEC54" s="191"/>
      <c r="VED54" s="191"/>
      <c r="VEE54" s="191"/>
      <c r="VEF54" s="191"/>
      <c r="VEG54" s="191"/>
      <c r="VEH54" s="191"/>
      <c r="VEI54" s="191"/>
      <c r="VEJ54" s="191"/>
      <c r="VEK54" s="191"/>
      <c r="VEL54" s="191"/>
      <c r="VEM54" s="191"/>
      <c r="VEN54" s="191"/>
      <c r="VEO54" s="191"/>
      <c r="VEP54" s="191"/>
      <c r="VEQ54" s="191"/>
      <c r="VER54" s="191"/>
      <c r="VES54" s="191"/>
      <c r="VET54" s="191"/>
      <c r="VEU54" s="191"/>
      <c r="VEV54" s="191"/>
      <c r="VEW54" s="191"/>
      <c r="VEX54" s="191"/>
      <c r="VEY54" s="191"/>
      <c r="VEZ54" s="191"/>
      <c r="VFA54" s="191"/>
      <c r="VFB54" s="191"/>
      <c r="VFC54" s="191"/>
      <c r="VFD54" s="191"/>
      <c r="VFE54" s="191"/>
      <c r="VFF54" s="191"/>
      <c r="VFG54" s="191"/>
      <c r="VFH54" s="191"/>
      <c r="VFI54" s="191"/>
      <c r="VFJ54" s="191"/>
      <c r="VFK54" s="191"/>
      <c r="VFL54" s="191"/>
      <c r="VFM54" s="191"/>
      <c r="VFN54" s="191"/>
      <c r="VFO54" s="191"/>
      <c r="VFP54" s="191"/>
      <c r="VFQ54" s="191"/>
      <c r="VFR54" s="191"/>
      <c r="VFS54" s="191"/>
      <c r="VFT54" s="191"/>
      <c r="VFU54" s="191"/>
      <c r="VFV54" s="191"/>
      <c r="VFW54" s="191"/>
      <c r="VFX54" s="191"/>
      <c r="VFY54" s="191"/>
      <c r="VFZ54" s="191"/>
      <c r="VGA54" s="191"/>
      <c r="VGB54" s="191"/>
      <c r="VGC54" s="191"/>
      <c r="VGD54" s="191"/>
      <c r="VGE54" s="191"/>
      <c r="VGF54" s="191"/>
      <c r="VGG54" s="191"/>
      <c r="VGH54" s="191"/>
      <c r="VGI54" s="191"/>
      <c r="VGJ54" s="191"/>
      <c r="VGK54" s="191"/>
      <c r="VGL54" s="191"/>
      <c r="VGM54" s="191"/>
      <c r="VGN54" s="191"/>
      <c r="VGO54" s="191"/>
      <c r="VGP54" s="191"/>
      <c r="VGQ54" s="191"/>
      <c r="VGR54" s="191"/>
      <c r="VGS54" s="191"/>
      <c r="VGT54" s="191"/>
      <c r="VGU54" s="191"/>
      <c r="VGV54" s="191"/>
      <c r="VGW54" s="191"/>
      <c r="VGX54" s="191"/>
      <c r="VGY54" s="191"/>
      <c r="VGZ54" s="191"/>
      <c r="VHA54" s="191"/>
      <c r="VHB54" s="191"/>
      <c r="VHC54" s="191"/>
      <c r="VHD54" s="191"/>
      <c r="VHE54" s="191"/>
      <c r="VHF54" s="191"/>
      <c r="VHG54" s="191"/>
      <c r="VHH54" s="191"/>
      <c r="VHI54" s="191"/>
      <c r="VHJ54" s="191"/>
      <c r="VHK54" s="191"/>
      <c r="VHL54" s="191"/>
      <c r="VHM54" s="191"/>
      <c r="VHN54" s="191"/>
      <c r="VHO54" s="191"/>
      <c r="VHP54" s="191"/>
      <c r="VHQ54" s="191"/>
      <c r="VHR54" s="191"/>
      <c r="VHS54" s="191"/>
      <c r="VHT54" s="191"/>
      <c r="VHU54" s="191"/>
      <c r="VHV54" s="191"/>
      <c r="VHW54" s="191"/>
      <c r="VHX54" s="191"/>
      <c r="VHY54" s="191"/>
      <c r="VHZ54" s="191"/>
      <c r="VIA54" s="191"/>
      <c r="VIB54" s="191"/>
      <c r="VIC54" s="191"/>
      <c r="VID54" s="191"/>
      <c r="VIE54" s="191"/>
      <c r="VIF54" s="191"/>
      <c r="VIG54" s="191"/>
      <c r="VIH54" s="191"/>
      <c r="VII54" s="191"/>
      <c r="VIJ54" s="191"/>
      <c r="VIK54" s="191"/>
      <c r="VIL54" s="191"/>
      <c r="VIM54" s="191"/>
      <c r="VIN54" s="191"/>
      <c r="VIO54" s="191"/>
      <c r="VIP54" s="191"/>
      <c r="VIQ54" s="191"/>
      <c r="VIR54" s="191"/>
      <c r="VIS54" s="191"/>
      <c r="VIT54" s="191"/>
      <c r="VIU54" s="191"/>
      <c r="VIV54" s="191"/>
      <c r="VIW54" s="191"/>
      <c r="VIX54" s="191"/>
      <c r="VIY54" s="191"/>
      <c r="VIZ54" s="191"/>
      <c r="VJA54" s="191"/>
      <c r="VJB54" s="191"/>
      <c r="VJC54" s="191"/>
      <c r="VJD54" s="191"/>
      <c r="VJE54" s="191"/>
      <c r="VJF54" s="191"/>
      <c r="VJG54" s="191"/>
      <c r="VJH54" s="191"/>
      <c r="VJI54" s="191"/>
      <c r="VJJ54" s="191"/>
      <c r="VJK54" s="191"/>
      <c r="VJL54" s="191"/>
      <c r="VJM54" s="191"/>
      <c r="VJN54" s="191"/>
      <c r="VJO54" s="191"/>
      <c r="VJP54" s="191"/>
      <c r="VJQ54" s="191"/>
      <c r="VJR54" s="191"/>
      <c r="VJS54" s="191"/>
      <c r="VJT54" s="191"/>
      <c r="VJU54" s="191"/>
      <c r="VJV54" s="191"/>
      <c r="VJW54" s="191"/>
      <c r="VJX54" s="191"/>
      <c r="VJY54" s="191"/>
      <c r="VJZ54" s="191"/>
      <c r="VKA54" s="191"/>
      <c r="VKB54" s="191"/>
      <c r="VKC54" s="191"/>
      <c r="VKD54" s="191"/>
      <c r="VKE54" s="191"/>
      <c r="VKF54" s="191"/>
      <c r="VKG54" s="191"/>
      <c r="VKH54" s="191"/>
      <c r="VKI54" s="191"/>
      <c r="VKJ54" s="191"/>
      <c r="VKK54" s="191"/>
      <c r="VKL54" s="191"/>
      <c r="VKM54" s="191"/>
      <c r="VKN54" s="191"/>
      <c r="VKO54" s="191"/>
      <c r="VKP54" s="191"/>
      <c r="VKQ54" s="191"/>
      <c r="VKR54" s="191"/>
      <c r="VKS54" s="191"/>
      <c r="VKT54" s="191"/>
      <c r="VKU54" s="191"/>
      <c r="VKV54" s="191"/>
      <c r="VKW54" s="191"/>
      <c r="VKX54" s="191"/>
      <c r="VKY54" s="191"/>
      <c r="VKZ54" s="191"/>
      <c r="VLA54" s="191"/>
      <c r="VLB54" s="191"/>
      <c r="VLC54" s="191"/>
      <c r="VLD54" s="191"/>
      <c r="VLE54" s="191"/>
      <c r="VLF54" s="191"/>
      <c r="VLG54" s="191"/>
      <c r="VLH54" s="191"/>
      <c r="VLI54" s="191"/>
      <c r="VLJ54" s="191"/>
      <c r="VLK54" s="191"/>
      <c r="VLL54" s="191"/>
      <c r="VLM54" s="191"/>
      <c r="VLN54" s="191"/>
      <c r="VLO54" s="191"/>
      <c r="VLP54" s="191"/>
      <c r="VLQ54" s="191"/>
      <c r="VLR54" s="191"/>
      <c r="VLS54" s="191"/>
      <c r="VLT54" s="191"/>
      <c r="VLU54" s="191"/>
      <c r="VLV54" s="191"/>
      <c r="VLW54" s="191"/>
      <c r="VLX54" s="191"/>
      <c r="VLY54" s="191"/>
      <c r="VLZ54" s="191"/>
      <c r="VMA54" s="191"/>
      <c r="VMB54" s="191"/>
      <c r="VMC54" s="191"/>
      <c r="VMD54" s="191"/>
      <c r="VME54" s="191"/>
      <c r="VMF54" s="191"/>
      <c r="VMG54" s="191"/>
      <c r="VMH54" s="191"/>
      <c r="VMI54" s="191"/>
      <c r="VMJ54" s="191"/>
      <c r="VMK54" s="191"/>
      <c r="VML54" s="191"/>
      <c r="VMM54" s="191"/>
      <c r="VMN54" s="191"/>
      <c r="VMO54" s="191"/>
      <c r="VMP54" s="191"/>
      <c r="VMQ54" s="191"/>
      <c r="VMR54" s="191"/>
      <c r="VMS54" s="191"/>
      <c r="VMT54" s="191"/>
      <c r="VMU54" s="191"/>
      <c r="VMV54" s="191"/>
      <c r="VMW54" s="191"/>
      <c r="VMX54" s="191"/>
      <c r="VMY54" s="191"/>
      <c r="VMZ54" s="191"/>
      <c r="VNA54" s="191"/>
      <c r="VNB54" s="191"/>
      <c r="VNC54" s="191"/>
      <c r="VND54" s="191"/>
      <c r="VNE54" s="191"/>
      <c r="VNF54" s="191"/>
      <c r="VNG54" s="191"/>
      <c r="VNH54" s="191"/>
      <c r="VNI54" s="191"/>
      <c r="VNJ54" s="191"/>
      <c r="VNK54" s="191"/>
      <c r="VNL54" s="191"/>
      <c r="VNM54" s="191"/>
      <c r="VNN54" s="191"/>
      <c r="VNO54" s="191"/>
      <c r="VNP54" s="191"/>
      <c r="VNQ54" s="191"/>
      <c r="VNR54" s="191"/>
      <c r="VNS54" s="191"/>
      <c r="VNT54" s="191"/>
      <c r="VNU54" s="191"/>
      <c r="VNV54" s="191"/>
      <c r="VNW54" s="191"/>
      <c r="VNX54" s="191"/>
      <c r="VNY54" s="191"/>
      <c r="VNZ54" s="191"/>
      <c r="VOA54" s="191"/>
      <c r="VOB54" s="191"/>
      <c r="VOC54" s="191"/>
      <c r="VOD54" s="191"/>
      <c r="VOE54" s="191"/>
      <c r="VOF54" s="191"/>
      <c r="VOG54" s="191"/>
      <c r="VOH54" s="191"/>
      <c r="VOI54" s="191"/>
      <c r="VOJ54" s="191"/>
      <c r="VOK54" s="191"/>
      <c r="VOL54" s="191"/>
      <c r="VOM54" s="191"/>
      <c r="VON54" s="191"/>
      <c r="VOO54" s="191"/>
      <c r="VOP54" s="191"/>
      <c r="VOQ54" s="191"/>
      <c r="VOR54" s="191"/>
      <c r="VOS54" s="191"/>
      <c r="VOT54" s="191"/>
      <c r="VOU54" s="191"/>
      <c r="VOV54" s="191"/>
      <c r="VOW54" s="191"/>
      <c r="VOX54" s="191"/>
      <c r="VOY54" s="191"/>
      <c r="VOZ54" s="191"/>
      <c r="VPA54" s="191"/>
      <c r="VPB54" s="191"/>
      <c r="VPC54" s="191"/>
      <c r="VPD54" s="191"/>
      <c r="VPE54" s="191"/>
      <c r="VPF54" s="191"/>
      <c r="VPG54" s="191"/>
      <c r="VPH54" s="191"/>
      <c r="VPI54" s="191"/>
      <c r="VPJ54" s="191"/>
      <c r="VPK54" s="191"/>
      <c r="VPL54" s="191"/>
      <c r="VPM54" s="191"/>
      <c r="VPN54" s="191"/>
      <c r="VPO54" s="191"/>
      <c r="VPP54" s="191"/>
      <c r="VPQ54" s="191"/>
      <c r="VPR54" s="191"/>
      <c r="VPS54" s="191"/>
      <c r="VPT54" s="191"/>
      <c r="VPU54" s="191"/>
      <c r="VPV54" s="191"/>
      <c r="VPW54" s="191"/>
      <c r="VPX54" s="191"/>
      <c r="VPY54" s="191"/>
      <c r="VPZ54" s="191"/>
      <c r="VQA54" s="191"/>
      <c r="VQB54" s="191"/>
      <c r="VQC54" s="191"/>
      <c r="VQD54" s="191"/>
      <c r="VQE54" s="191"/>
      <c r="VQF54" s="191"/>
      <c r="VQG54" s="191"/>
      <c r="VQH54" s="191"/>
      <c r="VQI54" s="191"/>
      <c r="VQJ54" s="191"/>
      <c r="VQK54" s="191"/>
      <c r="VQL54" s="191"/>
      <c r="VQM54" s="191"/>
      <c r="VQN54" s="191"/>
      <c r="VQO54" s="191"/>
      <c r="VQP54" s="191"/>
      <c r="VQQ54" s="191"/>
      <c r="VQR54" s="191"/>
      <c r="VQS54" s="191"/>
      <c r="VQT54" s="191"/>
      <c r="VQU54" s="191"/>
      <c r="VQV54" s="191"/>
      <c r="VQW54" s="191"/>
      <c r="VQX54" s="191"/>
      <c r="VQY54" s="191"/>
      <c r="VQZ54" s="191"/>
      <c r="VRA54" s="191"/>
      <c r="VRB54" s="191"/>
      <c r="VRC54" s="191"/>
      <c r="VRD54" s="191"/>
      <c r="VRE54" s="191"/>
      <c r="VRF54" s="191"/>
      <c r="VRG54" s="191"/>
      <c r="VRH54" s="191"/>
      <c r="VRI54" s="191"/>
      <c r="VRJ54" s="191"/>
      <c r="VRK54" s="191"/>
      <c r="VRL54" s="191"/>
      <c r="VRM54" s="191"/>
      <c r="VRN54" s="191"/>
      <c r="VRO54" s="191"/>
      <c r="VRP54" s="191"/>
      <c r="VRQ54" s="191"/>
      <c r="VRR54" s="191"/>
      <c r="VRS54" s="191"/>
      <c r="VRT54" s="191"/>
      <c r="VRU54" s="191"/>
      <c r="VRV54" s="191"/>
      <c r="VRW54" s="191"/>
      <c r="VRX54" s="191"/>
      <c r="VRY54" s="191"/>
      <c r="VRZ54" s="191"/>
      <c r="VSA54" s="191"/>
      <c r="VSB54" s="191"/>
      <c r="VSC54" s="191"/>
      <c r="VSD54" s="191"/>
      <c r="VSE54" s="191"/>
      <c r="VSF54" s="191"/>
      <c r="VSG54" s="191"/>
      <c r="VSH54" s="191"/>
      <c r="VSI54" s="191"/>
      <c r="VSJ54" s="191"/>
      <c r="VSK54" s="191"/>
      <c r="VSL54" s="191"/>
      <c r="VSM54" s="191"/>
      <c r="VSN54" s="191"/>
      <c r="VSO54" s="191"/>
      <c r="VSP54" s="191"/>
      <c r="VSQ54" s="191"/>
      <c r="VSR54" s="191"/>
      <c r="VSS54" s="191"/>
      <c r="VST54" s="191"/>
      <c r="VSU54" s="191"/>
      <c r="VSV54" s="191"/>
      <c r="VSW54" s="191"/>
      <c r="VSX54" s="191"/>
      <c r="VSY54" s="191"/>
      <c r="VSZ54" s="191"/>
      <c r="VTA54" s="191"/>
      <c r="VTB54" s="191"/>
      <c r="VTC54" s="191"/>
      <c r="VTD54" s="191"/>
      <c r="VTE54" s="191"/>
      <c r="VTF54" s="191"/>
      <c r="VTG54" s="191"/>
      <c r="VTH54" s="191"/>
      <c r="VTI54" s="191"/>
      <c r="VTJ54" s="191"/>
      <c r="VTK54" s="191"/>
      <c r="VTL54" s="191"/>
      <c r="VTM54" s="191"/>
      <c r="VTN54" s="191"/>
      <c r="VTO54" s="191"/>
      <c r="VTP54" s="191"/>
      <c r="VTQ54" s="191"/>
      <c r="VTR54" s="191"/>
      <c r="VTS54" s="191"/>
      <c r="VTT54" s="191"/>
      <c r="VTU54" s="191"/>
      <c r="VTV54" s="191"/>
      <c r="VTW54" s="191"/>
      <c r="VTX54" s="191"/>
      <c r="VTY54" s="191"/>
      <c r="VTZ54" s="191"/>
      <c r="VUA54" s="191"/>
      <c r="VUB54" s="191"/>
      <c r="VUC54" s="191"/>
      <c r="VUD54" s="191"/>
      <c r="VUE54" s="191"/>
      <c r="VUF54" s="191"/>
      <c r="VUG54" s="191"/>
      <c r="VUH54" s="191"/>
      <c r="VUI54" s="191"/>
      <c r="VUJ54" s="191"/>
      <c r="VUK54" s="191"/>
      <c r="VUL54" s="191"/>
      <c r="VUM54" s="191"/>
      <c r="VUN54" s="191"/>
      <c r="VUO54" s="191"/>
      <c r="VUP54" s="191"/>
      <c r="VUQ54" s="191"/>
      <c r="VUR54" s="191"/>
      <c r="VUS54" s="191"/>
      <c r="VUT54" s="191"/>
      <c r="VUU54" s="191"/>
      <c r="VUV54" s="191"/>
      <c r="VUW54" s="191"/>
      <c r="VUX54" s="191"/>
      <c r="VUY54" s="191"/>
      <c r="VUZ54" s="191"/>
      <c r="VVA54" s="191"/>
      <c r="VVB54" s="191"/>
      <c r="VVC54" s="191"/>
      <c r="VVD54" s="191"/>
      <c r="VVE54" s="191"/>
      <c r="VVF54" s="191"/>
      <c r="VVG54" s="191"/>
      <c r="VVH54" s="191"/>
      <c r="VVI54" s="191"/>
      <c r="VVJ54" s="191"/>
      <c r="VVK54" s="191"/>
      <c r="VVL54" s="191"/>
      <c r="VVM54" s="191"/>
      <c r="VVN54" s="191"/>
      <c r="VVO54" s="191"/>
      <c r="VVP54" s="191"/>
      <c r="VVQ54" s="191"/>
      <c r="VVR54" s="191"/>
      <c r="VVS54" s="191"/>
      <c r="VVT54" s="191"/>
      <c r="VVU54" s="191"/>
      <c r="VVV54" s="191"/>
      <c r="VVW54" s="191"/>
      <c r="VVX54" s="191"/>
      <c r="VVY54" s="191"/>
      <c r="VVZ54" s="191"/>
      <c r="VWA54" s="191"/>
      <c r="VWB54" s="191"/>
      <c r="VWC54" s="191"/>
      <c r="VWD54" s="191"/>
      <c r="VWE54" s="191"/>
      <c r="VWF54" s="191"/>
      <c r="VWG54" s="191"/>
      <c r="VWH54" s="191"/>
      <c r="VWI54" s="191"/>
      <c r="VWJ54" s="191"/>
      <c r="VWK54" s="191"/>
      <c r="VWL54" s="191"/>
      <c r="VWM54" s="191"/>
      <c r="VWN54" s="191"/>
      <c r="VWO54" s="191"/>
      <c r="VWP54" s="191"/>
      <c r="VWQ54" s="191"/>
      <c r="VWR54" s="191"/>
      <c r="VWS54" s="191"/>
      <c r="VWT54" s="191"/>
      <c r="VWU54" s="191"/>
      <c r="VWV54" s="191"/>
      <c r="VWW54" s="191"/>
      <c r="VWX54" s="191"/>
      <c r="VWY54" s="191"/>
      <c r="VWZ54" s="191"/>
      <c r="VXA54" s="191"/>
      <c r="VXB54" s="191"/>
      <c r="VXC54" s="191"/>
      <c r="VXD54" s="191"/>
      <c r="VXE54" s="191"/>
      <c r="VXF54" s="191"/>
      <c r="VXG54" s="191"/>
      <c r="VXH54" s="191"/>
      <c r="VXI54" s="191"/>
      <c r="VXJ54" s="191"/>
      <c r="VXK54" s="191"/>
      <c r="VXL54" s="191"/>
      <c r="VXM54" s="191"/>
      <c r="VXN54" s="191"/>
      <c r="VXO54" s="191"/>
      <c r="VXP54" s="191"/>
      <c r="VXQ54" s="191"/>
      <c r="VXR54" s="191"/>
      <c r="VXS54" s="191"/>
      <c r="VXT54" s="191"/>
      <c r="VXU54" s="191"/>
      <c r="VXV54" s="191"/>
      <c r="VXW54" s="191"/>
      <c r="VXX54" s="191"/>
      <c r="VXY54" s="191"/>
      <c r="VXZ54" s="191"/>
      <c r="VYA54" s="191"/>
      <c r="VYB54" s="191"/>
      <c r="VYC54" s="191"/>
      <c r="VYD54" s="191"/>
      <c r="VYE54" s="191"/>
      <c r="VYF54" s="191"/>
      <c r="VYG54" s="191"/>
      <c r="VYH54" s="191"/>
      <c r="VYI54" s="191"/>
      <c r="VYJ54" s="191"/>
      <c r="VYK54" s="191"/>
      <c r="VYL54" s="191"/>
      <c r="VYM54" s="191"/>
      <c r="VYN54" s="191"/>
      <c r="VYO54" s="191"/>
      <c r="VYP54" s="191"/>
      <c r="VYQ54" s="191"/>
      <c r="VYR54" s="191"/>
      <c r="VYS54" s="191"/>
      <c r="VYT54" s="191"/>
      <c r="VYU54" s="191"/>
      <c r="VYV54" s="191"/>
      <c r="VYW54" s="191"/>
      <c r="VYX54" s="191"/>
      <c r="VYY54" s="191"/>
      <c r="VYZ54" s="191"/>
      <c r="VZA54" s="191"/>
      <c r="VZB54" s="191"/>
      <c r="VZC54" s="191"/>
      <c r="VZD54" s="191"/>
      <c r="VZE54" s="191"/>
      <c r="VZF54" s="191"/>
      <c r="VZG54" s="191"/>
      <c r="VZH54" s="191"/>
      <c r="VZI54" s="191"/>
      <c r="VZJ54" s="191"/>
      <c r="VZK54" s="191"/>
      <c r="VZL54" s="191"/>
      <c r="VZM54" s="191"/>
      <c r="VZN54" s="191"/>
      <c r="VZO54" s="191"/>
      <c r="VZP54" s="191"/>
      <c r="VZQ54" s="191"/>
      <c r="VZR54" s="191"/>
      <c r="VZS54" s="191"/>
      <c r="VZT54" s="191"/>
      <c r="VZU54" s="191"/>
      <c r="VZV54" s="191"/>
      <c r="VZW54" s="191"/>
      <c r="VZX54" s="191"/>
      <c r="VZY54" s="191"/>
      <c r="VZZ54" s="191"/>
      <c r="WAA54" s="191"/>
      <c r="WAB54" s="191"/>
      <c r="WAC54" s="191"/>
      <c r="WAD54" s="191"/>
      <c r="WAE54" s="191"/>
      <c r="WAF54" s="191"/>
      <c r="WAG54" s="191"/>
      <c r="WAH54" s="191"/>
      <c r="WAI54" s="191"/>
      <c r="WAJ54" s="191"/>
      <c r="WAK54" s="191"/>
      <c r="WAL54" s="191"/>
      <c r="WAM54" s="191"/>
      <c r="WAN54" s="191"/>
      <c r="WAO54" s="191"/>
      <c r="WAP54" s="191"/>
      <c r="WAQ54" s="191"/>
      <c r="WAR54" s="191"/>
      <c r="WAS54" s="191"/>
      <c r="WAT54" s="191"/>
      <c r="WAU54" s="191"/>
      <c r="WAV54" s="191"/>
      <c r="WAW54" s="191"/>
      <c r="WAX54" s="191"/>
      <c r="WAY54" s="191"/>
      <c r="WAZ54" s="191"/>
      <c r="WBA54" s="191"/>
      <c r="WBB54" s="191"/>
      <c r="WBC54" s="191"/>
      <c r="WBD54" s="191"/>
      <c r="WBE54" s="191"/>
      <c r="WBF54" s="191"/>
      <c r="WBG54" s="191"/>
      <c r="WBH54" s="191"/>
      <c r="WBI54" s="191"/>
      <c r="WBJ54" s="191"/>
      <c r="WBK54" s="191"/>
      <c r="WBL54" s="191"/>
      <c r="WBM54" s="191"/>
      <c r="WBN54" s="191"/>
      <c r="WBO54" s="191"/>
      <c r="WBP54" s="191"/>
      <c r="WBQ54" s="191"/>
      <c r="WBR54" s="191"/>
      <c r="WBS54" s="191"/>
      <c r="WBT54" s="191"/>
      <c r="WBU54" s="191"/>
      <c r="WBV54" s="191"/>
      <c r="WBW54" s="191"/>
      <c r="WBX54" s="191"/>
      <c r="WBY54" s="191"/>
      <c r="WBZ54" s="191"/>
      <c r="WCA54" s="191"/>
      <c r="WCB54" s="191"/>
      <c r="WCC54" s="191"/>
      <c r="WCD54" s="191"/>
      <c r="WCE54" s="191"/>
      <c r="WCF54" s="191"/>
      <c r="WCG54" s="191"/>
      <c r="WCH54" s="191"/>
      <c r="WCI54" s="191"/>
      <c r="WCJ54" s="191"/>
      <c r="WCK54" s="191"/>
      <c r="WCL54" s="191"/>
      <c r="WCM54" s="191"/>
      <c r="WCN54" s="191"/>
      <c r="WCO54" s="191"/>
      <c r="WCP54" s="191"/>
      <c r="WCQ54" s="191"/>
      <c r="WCR54" s="191"/>
      <c r="WCS54" s="191"/>
      <c r="WCT54" s="191"/>
      <c r="WCU54" s="191"/>
      <c r="WCV54" s="191"/>
      <c r="WCW54" s="191"/>
      <c r="WCX54" s="191"/>
      <c r="WCY54" s="191"/>
      <c r="WCZ54" s="191"/>
      <c r="WDA54" s="191"/>
      <c r="WDB54" s="191"/>
      <c r="WDC54" s="191"/>
      <c r="WDD54" s="191"/>
      <c r="WDE54" s="191"/>
      <c r="WDF54" s="191"/>
      <c r="WDG54" s="191"/>
      <c r="WDH54" s="191"/>
      <c r="WDI54" s="191"/>
      <c r="WDJ54" s="191"/>
      <c r="WDK54" s="191"/>
      <c r="WDL54" s="191"/>
      <c r="WDM54" s="191"/>
      <c r="WDN54" s="191"/>
      <c r="WDO54" s="191"/>
      <c r="WDP54" s="191"/>
      <c r="WDQ54" s="191"/>
      <c r="WDR54" s="191"/>
      <c r="WDS54" s="191"/>
      <c r="WDT54" s="191"/>
      <c r="WDU54" s="191"/>
      <c r="WDV54" s="191"/>
      <c r="WDW54" s="191"/>
      <c r="WDX54" s="191"/>
      <c r="WDY54" s="191"/>
      <c r="WDZ54" s="191"/>
      <c r="WEA54" s="191"/>
      <c r="WEB54" s="191"/>
      <c r="WEC54" s="191"/>
      <c r="WED54" s="191"/>
      <c r="WEE54" s="191"/>
      <c r="WEF54" s="191"/>
      <c r="WEG54" s="191"/>
      <c r="WEH54" s="191"/>
      <c r="WEI54" s="191"/>
      <c r="WEJ54" s="191"/>
      <c r="WEK54" s="191"/>
      <c r="WEL54" s="191"/>
      <c r="WEM54" s="191"/>
      <c r="WEN54" s="191"/>
      <c r="WEO54" s="191"/>
      <c r="WEP54" s="191"/>
      <c r="WEQ54" s="191"/>
      <c r="WER54" s="191"/>
      <c r="WES54" s="191"/>
      <c r="WET54" s="191"/>
      <c r="WEU54" s="191"/>
      <c r="WEV54" s="191"/>
      <c r="WEW54" s="191"/>
      <c r="WEX54" s="191"/>
      <c r="WEY54" s="191"/>
      <c r="WEZ54" s="191"/>
      <c r="WFA54" s="191"/>
      <c r="WFB54" s="191"/>
      <c r="WFC54" s="191"/>
      <c r="WFD54" s="191"/>
      <c r="WFE54" s="191"/>
      <c r="WFF54" s="191"/>
      <c r="WFG54" s="191"/>
      <c r="WFH54" s="191"/>
      <c r="WFI54" s="191"/>
      <c r="WFJ54" s="191"/>
      <c r="WFK54" s="191"/>
      <c r="WFL54" s="191"/>
      <c r="WFM54" s="191"/>
      <c r="WFN54" s="191"/>
      <c r="WFO54" s="191"/>
      <c r="WFP54" s="191"/>
      <c r="WFQ54" s="191"/>
      <c r="WFR54" s="191"/>
      <c r="WFS54" s="191"/>
      <c r="WFT54" s="191"/>
      <c r="WFU54" s="191"/>
      <c r="WFV54" s="191"/>
      <c r="WFW54" s="191"/>
      <c r="WFX54" s="191"/>
      <c r="WFY54" s="191"/>
      <c r="WFZ54" s="191"/>
      <c r="WGA54" s="191"/>
      <c r="WGB54" s="191"/>
      <c r="WGC54" s="191"/>
      <c r="WGD54" s="191"/>
      <c r="WGE54" s="191"/>
      <c r="WGF54" s="191"/>
      <c r="WGG54" s="191"/>
      <c r="WGH54" s="191"/>
      <c r="WGI54" s="191"/>
      <c r="WGJ54" s="191"/>
      <c r="WGK54" s="191"/>
      <c r="WGL54" s="191"/>
      <c r="WGM54" s="191"/>
      <c r="WGN54" s="191"/>
      <c r="WGO54" s="191"/>
      <c r="WGP54" s="191"/>
      <c r="WGQ54" s="191"/>
      <c r="WGR54" s="191"/>
      <c r="WGS54" s="191"/>
      <c r="WGT54" s="191"/>
      <c r="WGU54" s="191"/>
      <c r="WGV54" s="191"/>
      <c r="WGW54" s="191"/>
      <c r="WGX54" s="191"/>
      <c r="WGY54" s="191"/>
      <c r="WGZ54" s="191"/>
      <c r="WHA54" s="191"/>
      <c r="WHB54" s="191"/>
      <c r="WHC54" s="191"/>
      <c r="WHD54" s="191"/>
      <c r="WHE54" s="191"/>
      <c r="WHF54" s="191"/>
      <c r="WHG54" s="191"/>
      <c r="WHH54" s="191"/>
      <c r="WHI54" s="191"/>
      <c r="WHJ54" s="191"/>
      <c r="WHK54" s="191"/>
      <c r="WHL54" s="191"/>
      <c r="WHM54" s="191"/>
      <c r="WHN54" s="191"/>
      <c r="WHO54" s="191"/>
      <c r="WHP54" s="191"/>
      <c r="WHQ54" s="191"/>
      <c r="WHR54" s="191"/>
      <c r="WHS54" s="191"/>
      <c r="WHT54" s="191"/>
      <c r="WHU54" s="191"/>
      <c r="WHV54" s="191"/>
      <c r="WHW54" s="191"/>
      <c r="WHX54" s="191"/>
      <c r="WHY54" s="191"/>
      <c r="WHZ54" s="191"/>
      <c r="WIA54" s="191"/>
      <c r="WIB54" s="191"/>
      <c r="WIC54" s="191"/>
      <c r="WID54" s="191"/>
      <c r="WIE54" s="191"/>
      <c r="WIF54" s="191"/>
      <c r="WIG54" s="191"/>
      <c r="WIH54" s="191"/>
      <c r="WII54" s="191"/>
      <c r="WIJ54" s="191"/>
      <c r="WIK54" s="191"/>
      <c r="WIL54" s="191"/>
      <c r="WIM54" s="191"/>
      <c r="WIN54" s="191"/>
      <c r="WIO54" s="191"/>
      <c r="WIP54" s="191"/>
      <c r="WIQ54" s="191"/>
      <c r="WIR54" s="191"/>
      <c r="WIS54" s="191"/>
      <c r="WIT54" s="191"/>
      <c r="WIU54" s="191"/>
      <c r="WIV54" s="191"/>
      <c r="WIW54" s="191"/>
      <c r="WIX54" s="191"/>
      <c r="WIY54" s="191"/>
      <c r="WIZ54" s="191"/>
      <c r="WJA54" s="191"/>
      <c r="WJB54" s="191"/>
      <c r="WJC54" s="191"/>
      <c r="WJD54" s="191"/>
      <c r="WJE54" s="191"/>
      <c r="WJF54" s="191"/>
      <c r="WJG54" s="191"/>
      <c r="WJH54" s="191"/>
      <c r="WJI54" s="191"/>
      <c r="WJJ54" s="191"/>
      <c r="WJK54" s="191"/>
      <c r="WJL54" s="191"/>
      <c r="WJM54" s="191"/>
      <c r="WJN54" s="191"/>
      <c r="WJO54" s="191"/>
      <c r="WJP54" s="191"/>
      <c r="WJQ54" s="191"/>
      <c r="WJR54" s="191"/>
      <c r="WJS54" s="191"/>
      <c r="WJT54" s="191"/>
      <c r="WJU54" s="191"/>
      <c r="WJV54" s="191"/>
      <c r="WJW54" s="191"/>
      <c r="WJX54" s="191"/>
      <c r="WJY54" s="191"/>
      <c r="WJZ54" s="191"/>
      <c r="WKA54" s="191"/>
      <c r="WKB54" s="191"/>
      <c r="WKC54" s="191"/>
      <c r="WKD54" s="191"/>
      <c r="WKE54" s="191"/>
      <c r="WKF54" s="191"/>
      <c r="WKG54" s="191"/>
      <c r="WKH54" s="191"/>
      <c r="WKI54" s="191"/>
      <c r="WKJ54" s="191"/>
      <c r="WKK54" s="191"/>
      <c r="WKL54" s="191"/>
      <c r="WKM54" s="191"/>
      <c r="WKN54" s="191"/>
      <c r="WKO54" s="191"/>
      <c r="WKP54" s="191"/>
      <c r="WKQ54" s="191"/>
      <c r="WKR54" s="191"/>
      <c r="WKS54" s="191"/>
      <c r="WKT54" s="191"/>
      <c r="WKU54" s="191"/>
      <c r="WKV54" s="191"/>
      <c r="WKW54" s="191"/>
      <c r="WKX54" s="191"/>
      <c r="WKY54" s="191"/>
      <c r="WKZ54" s="191"/>
      <c r="WLA54" s="191"/>
      <c r="WLB54" s="191"/>
      <c r="WLC54" s="191"/>
      <c r="WLD54" s="191"/>
      <c r="WLE54" s="191"/>
      <c r="WLF54" s="191"/>
      <c r="WLG54" s="191"/>
      <c r="WLH54" s="191"/>
      <c r="WLI54" s="191"/>
      <c r="WLJ54" s="191"/>
      <c r="WLK54" s="191"/>
      <c r="WLL54" s="191"/>
      <c r="WLM54" s="191"/>
      <c r="WLN54" s="191"/>
      <c r="WLO54" s="191"/>
      <c r="WLP54" s="191"/>
      <c r="WLQ54" s="191"/>
      <c r="WLR54" s="191"/>
      <c r="WLS54" s="191"/>
      <c r="WLT54" s="191"/>
      <c r="WLU54" s="191"/>
      <c r="WLV54" s="191"/>
      <c r="WLW54" s="191"/>
      <c r="WLX54" s="191"/>
      <c r="WLY54" s="191"/>
      <c r="WLZ54" s="191"/>
      <c r="WMA54" s="191"/>
      <c r="WMB54" s="191"/>
      <c r="WMC54" s="191"/>
      <c r="WMD54" s="191"/>
      <c r="WME54" s="191"/>
      <c r="WMF54" s="191"/>
      <c r="WMG54" s="191"/>
      <c r="WMH54" s="191"/>
      <c r="WMI54" s="191"/>
      <c r="WMJ54" s="191"/>
      <c r="WMK54" s="191"/>
      <c r="WML54" s="191"/>
      <c r="WMM54" s="191"/>
      <c r="WMN54" s="191"/>
      <c r="WMO54" s="191"/>
      <c r="WMP54" s="191"/>
      <c r="WMQ54" s="191"/>
      <c r="WMR54" s="191"/>
      <c r="WMS54" s="191"/>
      <c r="WMT54" s="191"/>
      <c r="WMU54" s="191"/>
      <c r="WMV54" s="191"/>
      <c r="WMW54" s="191"/>
      <c r="WMX54" s="191"/>
      <c r="WMY54" s="191"/>
      <c r="WMZ54" s="191"/>
      <c r="WNA54" s="191"/>
      <c r="WNB54" s="191"/>
      <c r="WNC54" s="191"/>
      <c r="WND54" s="191"/>
      <c r="WNE54" s="191"/>
      <c r="WNF54" s="191"/>
      <c r="WNG54" s="191"/>
      <c r="WNH54" s="191"/>
      <c r="WNI54" s="191"/>
      <c r="WNJ54" s="191"/>
      <c r="WNK54" s="191"/>
      <c r="WNL54" s="191"/>
      <c r="WNM54" s="191"/>
      <c r="WNN54" s="191"/>
      <c r="WNO54" s="191"/>
      <c r="WNP54" s="191"/>
      <c r="WNQ54" s="191"/>
      <c r="WNR54" s="191"/>
      <c r="WNS54" s="191"/>
      <c r="WNT54" s="191"/>
      <c r="WNU54" s="191"/>
      <c r="WNV54" s="191"/>
      <c r="WNW54" s="191"/>
      <c r="WNX54" s="191"/>
      <c r="WNY54" s="191"/>
      <c r="WNZ54" s="191"/>
      <c r="WOA54" s="191"/>
      <c r="WOB54" s="191"/>
      <c r="WOC54" s="191"/>
      <c r="WOD54" s="191"/>
      <c r="WOE54" s="191"/>
      <c r="WOF54" s="191"/>
      <c r="WOG54" s="191"/>
      <c r="WOH54" s="191"/>
      <c r="WOI54" s="191"/>
      <c r="WOJ54" s="191"/>
      <c r="WOK54" s="191"/>
      <c r="WOL54" s="191"/>
      <c r="WOM54" s="191"/>
      <c r="WON54" s="191"/>
      <c r="WOO54" s="191"/>
      <c r="WOP54" s="191"/>
      <c r="WOQ54" s="191"/>
      <c r="WOR54" s="191"/>
      <c r="WOS54" s="191"/>
      <c r="WOT54" s="191"/>
      <c r="WOU54" s="191"/>
      <c r="WOV54" s="191"/>
      <c r="WOW54" s="191"/>
      <c r="WOX54" s="191"/>
      <c r="WOY54" s="191"/>
      <c r="WOZ54" s="191"/>
      <c r="WPA54" s="191"/>
      <c r="WPB54" s="191"/>
      <c r="WPC54" s="191"/>
      <c r="WPD54" s="191"/>
      <c r="WPE54" s="191"/>
      <c r="WPF54" s="191"/>
      <c r="WPG54" s="191"/>
      <c r="WPH54" s="191"/>
      <c r="WPI54" s="191"/>
      <c r="WPJ54" s="191"/>
      <c r="WPK54" s="191"/>
      <c r="WPL54" s="191"/>
      <c r="WPM54" s="191"/>
      <c r="WPN54" s="191"/>
      <c r="WPO54" s="191"/>
      <c r="WPP54" s="191"/>
      <c r="WPQ54" s="191"/>
      <c r="WPR54" s="191"/>
      <c r="WPS54" s="191"/>
      <c r="WPT54" s="191"/>
      <c r="WPU54" s="191"/>
      <c r="WPV54" s="191"/>
      <c r="WPW54" s="191"/>
      <c r="WPX54" s="191"/>
      <c r="WPY54" s="191"/>
      <c r="WPZ54" s="191"/>
      <c r="WQA54" s="191"/>
      <c r="WQB54" s="191"/>
      <c r="WQC54" s="191"/>
      <c r="WQD54" s="191"/>
      <c r="WQE54" s="191"/>
      <c r="WQF54" s="191"/>
      <c r="WQG54" s="191"/>
      <c r="WQH54" s="191"/>
      <c r="WQI54" s="191"/>
      <c r="WQJ54" s="191"/>
      <c r="WQK54" s="191"/>
      <c r="WQL54" s="191"/>
      <c r="WQM54" s="191"/>
      <c r="WQN54" s="191"/>
      <c r="WQO54" s="191"/>
      <c r="WQP54" s="191"/>
      <c r="WQQ54" s="191"/>
      <c r="WQR54" s="191"/>
      <c r="WQS54" s="191"/>
      <c r="WQT54" s="191"/>
      <c r="WQU54" s="191"/>
      <c r="WQV54" s="191"/>
      <c r="WQW54" s="191"/>
      <c r="WQX54" s="191"/>
      <c r="WQY54" s="191"/>
      <c r="WQZ54" s="191"/>
      <c r="WRA54" s="191"/>
      <c r="WRB54" s="191"/>
      <c r="WRC54" s="191"/>
      <c r="WRD54" s="191"/>
      <c r="WRE54" s="191"/>
      <c r="WRF54" s="191"/>
      <c r="WRG54" s="191"/>
      <c r="WRH54" s="191"/>
      <c r="WRI54" s="191"/>
      <c r="WRJ54" s="191"/>
      <c r="WRK54" s="191"/>
      <c r="WRL54" s="191"/>
      <c r="WRM54" s="191"/>
      <c r="WRN54" s="191"/>
      <c r="WRO54" s="191"/>
      <c r="WRP54" s="191"/>
      <c r="WRQ54" s="191"/>
      <c r="WRR54" s="191"/>
      <c r="WRS54" s="191"/>
      <c r="WRT54" s="191"/>
      <c r="WRU54" s="191"/>
    </row>
    <row r="55" spans="1:16037" s="192" customFormat="1" ht="20.25" thickBot="1">
      <c r="A55" s="219"/>
      <c r="B55" s="220"/>
      <c r="C55" s="220"/>
      <c r="D55" s="221">
        <f t="shared" ref="D55:AK55" si="5">SUM(D48:D54)</f>
        <v>4</v>
      </c>
      <c r="E55" s="221">
        <f t="shared" si="5"/>
        <v>4</v>
      </c>
      <c r="F55" s="221">
        <f t="shared" si="5"/>
        <v>6400</v>
      </c>
      <c r="G55" s="222">
        <f>SUM(G48:G54)</f>
        <v>0</v>
      </c>
      <c r="H55" s="221">
        <f t="shared" si="5"/>
        <v>4</v>
      </c>
      <c r="I55" s="221">
        <f t="shared" si="5"/>
        <v>4</v>
      </c>
      <c r="J55" s="221">
        <f t="shared" si="5"/>
        <v>2400</v>
      </c>
      <c r="K55" s="222">
        <f>SUM(K48:K54)</f>
        <v>0</v>
      </c>
      <c r="L55" s="221">
        <f t="shared" si="5"/>
        <v>17</v>
      </c>
      <c r="M55" s="221">
        <f t="shared" si="5"/>
        <v>17</v>
      </c>
      <c r="N55" s="221">
        <f t="shared" si="5"/>
        <v>36260</v>
      </c>
      <c r="O55" s="222"/>
      <c r="P55" s="221">
        <f t="shared" si="5"/>
        <v>12</v>
      </c>
      <c r="Q55" s="221">
        <f t="shared" si="5"/>
        <v>12</v>
      </c>
      <c r="R55" s="221">
        <f t="shared" si="5"/>
        <v>1200</v>
      </c>
      <c r="S55" s="223">
        <f>SUM(S48:S54)</f>
        <v>43</v>
      </c>
      <c r="T55" s="221">
        <f t="shared" si="5"/>
        <v>4</v>
      </c>
      <c r="U55" s="221">
        <f t="shared" si="5"/>
        <v>5</v>
      </c>
      <c r="V55" s="221">
        <f t="shared" si="5"/>
        <v>13484</v>
      </c>
      <c r="W55" s="222"/>
      <c r="X55" s="221">
        <f t="shared" si="5"/>
        <v>6</v>
      </c>
      <c r="Y55" s="221">
        <f t="shared" si="5"/>
        <v>19</v>
      </c>
      <c r="Z55" s="221">
        <f t="shared" si="5"/>
        <v>40800</v>
      </c>
      <c r="AA55" s="222">
        <f>SUM(AA48:AA54)</f>
        <v>61113</v>
      </c>
      <c r="AB55" s="221">
        <f t="shared" si="5"/>
        <v>5</v>
      </c>
      <c r="AC55" s="221">
        <f t="shared" si="5"/>
        <v>5</v>
      </c>
      <c r="AD55" s="221">
        <f t="shared" si="5"/>
        <v>24000</v>
      </c>
      <c r="AE55" s="222">
        <f>SUM(AE48:AE54)</f>
        <v>0</v>
      </c>
      <c r="AF55" s="221">
        <f t="shared" si="5"/>
        <v>40</v>
      </c>
      <c r="AG55" s="221">
        <f t="shared" si="5"/>
        <v>40</v>
      </c>
      <c r="AH55" s="221">
        <f t="shared" si="5"/>
        <v>640587</v>
      </c>
      <c r="AI55" s="221">
        <f t="shared" si="5"/>
        <v>6</v>
      </c>
      <c r="AJ55" s="221">
        <f t="shared" si="5"/>
        <v>6</v>
      </c>
      <c r="AK55" s="221">
        <f t="shared" si="5"/>
        <v>5062</v>
      </c>
      <c r="AL55" s="221"/>
      <c r="AN55" s="205"/>
      <c r="AO55" s="222">
        <f>SUM(AO49:AO54)</f>
        <v>2</v>
      </c>
      <c r="AP55" s="222">
        <f>SUM(AP49:AP54)</f>
        <v>6</v>
      </c>
      <c r="AQ55" s="222">
        <f>SUM(AQ49:AQ54)</f>
        <v>0</v>
      </c>
      <c r="AR55" s="229">
        <f>SUM(AR49:AR54)</f>
        <v>0</v>
      </c>
      <c r="AS55" s="222">
        <f>SUM(AS49:AS54)</f>
        <v>1</v>
      </c>
      <c r="AT55" s="220"/>
      <c r="AU55" s="222">
        <f>SUM(AU49:AU54)</f>
        <v>0</v>
      </c>
      <c r="AV55" s="222">
        <f>SUM(AV49:AV54)</f>
        <v>0</v>
      </c>
      <c r="AW55" s="222">
        <f>SUM(AW49:AW54)</f>
        <v>0</v>
      </c>
      <c r="AX55" s="222">
        <f>SUM(AX49:AX54)</f>
        <v>0</v>
      </c>
    </row>
    <row r="56" spans="1:16037">
      <c r="A56" s="193" t="s">
        <v>60</v>
      </c>
      <c r="B56" s="191" t="s">
        <v>3</v>
      </c>
      <c r="C56" s="191" t="s">
        <v>4</v>
      </c>
      <c r="D56" s="194">
        <v>994</v>
      </c>
      <c r="E56" s="194">
        <v>1018</v>
      </c>
      <c r="F56" s="194">
        <v>1694100</v>
      </c>
      <c r="G56" s="208">
        <v>3357</v>
      </c>
      <c r="H56" s="196">
        <v>988</v>
      </c>
      <c r="I56" s="196">
        <v>1012</v>
      </c>
      <c r="J56" s="196">
        <v>628800</v>
      </c>
      <c r="K56" s="208">
        <v>3357</v>
      </c>
      <c r="L56" s="197">
        <v>127</v>
      </c>
      <c r="M56" s="197">
        <v>128</v>
      </c>
      <c r="N56" s="197">
        <v>223480</v>
      </c>
      <c r="O56" s="235">
        <v>0</v>
      </c>
      <c r="P56" s="198">
        <v>988</v>
      </c>
      <c r="Q56" s="198">
        <v>1012</v>
      </c>
      <c r="R56" s="198">
        <v>104800</v>
      </c>
      <c r="S56" s="235">
        <v>0</v>
      </c>
      <c r="T56" s="200">
        <v>95</v>
      </c>
      <c r="U56" s="200">
        <v>96</v>
      </c>
      <c r="V56" s="200">
        <v>100640</v>
      </c>
      <c r="W56" s="235">
        <v>0</v>
      </c>
      <c r="X56" s="201">
        <v>12</v>
      </c>
      <c r="Y56" s="201">
        <v>12</v>
      </c>
      <c r="Z56" s="201">
        <v>250000</v>
      </c>
      <c r="AA56" s="235">
        <v>0</v>
      </c>
      <c r="AB56" s="202">
        <v>46</v>
      </c>
      <c r="AC56" s="202">
        <v>46</v>
      </c>
      <c r="AD56" s="202">
        <v>318000</v>
      </c>
      <c r="AE56" s="235">
        <v>0</v>
      </c>
      <c r="AF56" s="203">
        <v>827</v>
      </c>
      <c r="AG56" s="203">
        <v>844</v>
      </c>
      <c r="AH56" s="203">
        <v>24519077</v>
      </c>
      <c r="AI56" s="194">
        <v>265</v>
      </c>
      <c r="AJ56" s="194">
        <v>268</v>
      </c>
      <c r="AK56" s="194">
        <v>2507901</v>
      </c>
      <c r="AL56" s="204"/>
      <c r="AN56" s="205"/>
      <c r="AO56" s="210">
        <v>145</v>
      </c>
      <c r="AP56" s="210">
        <v>286</v>
      </c>
      <c r="AQ56" s="210">
        <v>21</v>
      </c>
      <c r="AR56" s="210">
        <v>51</v>
      </c>
      <c r="AS56" s="210"/>
      <c r="AT56" s="211"/>
      <c r="AU56" s="210">
        <v>113</v>
      </c>
      <c r="AV56" s="210">
        <v>1964</v>
      </c>
      <c r="AW56" s="210">
        <v>3</v>
      </c>
      <c r="AX56" s="210">
        <v>775</v>
      </c>
    </row>
    <row r="57" spans="1:16037">
      <c r="A57" s="193" t="s">
        <v>61</v>
      </c>
      <c r="B57" s="191" t="s">
        <v>3</v>
      </c>
      <c r="C57" s="191" t="s">
        <v>4</v>
      </c>
      <c r="D57" s="194">
        <v>0</v>
      </c>
      <c r="E57" s="194">
        <v>0</v>
      </c>
      <c r="F57" s="194">
        <v>0</v>
      </c>
      <c r="G57" s="208">
        <v>0</v>
      </c>
      <c r="H57" s="196">
        <v>0</v>
      </c>
      <c r="I57" s="196">
        <v>0</v>
      </c>
      <c r="J57" s="196">
        <v>0</v>
      </c>
      <c r="K57" s="208">
        <v>0</v>
      </c>
      <c r="L57" s="197">
        <v>35</v>
      </c>
      <c r="M57" s="197">
        <v>35</v>
      </c>
      <c r="N57" s="197">
        <v>93980</v>
      </c>
      <c r="O57" s="235">
        <v>0</v>
      </c>
      <c r="P57" s="198">
        <v>32</v>
      </c>
      <c r="Q57" s="198">
        <v>32</v>
      </c>
      <c r="R57" s="198">
        <v>3500</v>
      </c>
      <c r="S57" s="235">
        <v>0</v>
      </c>
      <c r="T57" s="200">
        <v>4</v>
      </c>
      <c r="U57" s="200">
        <v>4</v>
      </c>
      <c r="V57" s="200">
        <v>4628</v>
      </c>
      <c r="W57" s="235">
        <v>0</v>
      </c>
      <c r="X57" s="201">
        <v>0</v>
      </c>
      <c r="Y57" s="201">
        <v>0</v>
      </c>
      <c r="Z57" s="201">
        <v>0</v>
      </c>
      <c r="AA57" s="235">
        <v>0</v>
      </c>
      <c r="AB57" s="202">
        <v>37</v>
      </c>
      <c r="AC57" s="202">
        <v>37</v>
      </c>
      <c r="AD57" s="202">
        <v>133500</v>
      </c>
      <c r="AE57" s="235">
        <v>0</v>
      </c>
      <c r="AF57" s="203">
        <v>36</v>
      </c>
      <c r="AG57" s="203">
        <v>36</v>
      </c>
      <c r="AH57" s="203">
        <v>143394</v>
      </c>
      <c r="AI57" s="194">
        <v>0</v>
      </c>
      <c r="AJ57" s="194">
        <v>0</v>
      </c>
      <c r="AK57" s="194">
        <v>0</v>
      </c>
      <c r="AL57" s="204"/>
      <c r="AN57" s="205"/>
      <c r="AO57" s="210">
        <v>0</v>
      </c>
      <c r="AP57" s="210">
        <v>5</v>
      </c>
      <c r="AQ57" s="210">
        <v>1</v>
      </c>
      <c r="AR57" s="210"/>
      <c r="AS57" s="210"/>
      <c r="AT57" s="211"/>
      <c r="AU57" s="210">
        <v>0</v>
      </c>
      <c r="AV57" s="210">
        <v>0</v>
      </c>
      <c r="AW57" s="210">
        <v>0</v>
      </c>
      <c r="AX57" s="210">
        <v>0</v>
      </c>
    </row>
    <row r="58" spans="1:16037">
      <c r="A58" s="193" t="s">
        <v>62</v>
      </c>
      <c r="B58" s="191" t="s">
        <v>3</v>
      </c>
      <c r="C58" s="191" t="s">
        <v>4</v>
      </c>
      <c r="D58" s="194">
        <v>0</v>
      </c>
      <c r="E58" s="194">
        <v>0</v>
      </c>
      <c r="F58" s="194">
        <v>0</v>
      </c>
      <c r="G58" s="208">
        <v>0</v>
      </c>
      <c r="H58" s="196">
        <v>0</v>
      </c>
      <c r="I58" s="196">
        <v>0</v>
      </c>
      <c r="J58" s="196">
        <v>0</v>
      </c>
      <c r="K58" s="208">
        <v>0</v>
      </c>
      <c r="L58" s="197">
        <v>15</v>
      </c>
      <c r="M58" s="197">
        <v>15</v>
      </c>
      <c r="N58" s="197">
        <v>99900</v>
      </c>
      <c r="O58" s="235">
        <v>0</v>
      </c>
      <c r="P58" s="198">
        <v>18</v>
      </c>
      <c r="Q58" s="198">
        <v>18</v>
      </c>
      <c r="R58" s="198">
        <v>1800</v>
      </c>
      <c r="S58" s="235">
        <v>0</v>
      </c>
      <c r="T58" s="200">
        <v>0</v>
      </c>
      <c r="U58" s="200">
        <v>0</v>
      </c>
      <c r="V58" s="200">
        <v>0</v>
      </c>
      <c r="W58" s="235">
        <v>0</v>
      </c>
      <c r="X58" s="201">
        <v>0</v>
      </c>
      <c r="Y58" s="201">
        <v>0</v>
      </c>
      <c r="Z58" s="201">
        <v>0</v>
      </c>
      <c r="AA58" s="235">
        <v>0</v>
      </c>
      <c r="AB58" s="202">
        <v>15</v>
      </c>
      <c r="AC58" s="202">
        <v>15</v>
      </c>
      <c r="AD58" s="202">
        <v>63000</v>
      </c>
      <c r="AE58" s="235">
        <v>0</v>
      </c>
      <c r="AF58" s="203">
        <v>19</v>
      </c>
      <c r="AG58" s="203">
        <v>19</v>
      </c>
      <c r="AH58" s="203">
        <v>63873</v>
      </c>
      <c r="AI58" s="194">
        <v>0</v>
      </c>
      <c r="AJ58" s="194">
        <v>0</v>
      </c>
      <c r="AK58" s="194">
        <v>0</v>
      </c>
      <c r="AL58" s="204"/>
      <c r="AN58" s="205"/>
      <c r="AO58" s="210">
        <v>9</v>
      </c>
      <c r="AP58" s="210">
        <v>4</v>
      </c>
      <c r="AQ58" s="210">
        <v>0</v>
      </c>
      <c r="AR58" s="210">
        <v>0</v>
      </c>
      <c r="AS58" s="210"/>
      <c r="AT58" s="211"/>
      <c r="AU58" s="210">
        <v>0</v>
      </c>
      <c r="AV58" s="210">
        <v>0</v>
      </c>
      <c r="AW58" s="210">
        <v>0</v>
      </c>
      <c r="AX58" s="210">
        <v>0</v>
      </c>
    </row>
    <row r="59" spans="1:16037">
      <c r="A59" s="193" t="s">
        <v>63</v>
      </c>
      <c r="B59" s="191" t="s">
        <v>3</v>
      </c>
      <c r="C59" s="191" t="s">
        <v>4</v>
      </c>
      <c r="D59" s="194">
        <v>15</v>
      </c>
      <c r="E59" s="194">
        <v>15</v>
      </c>
      <c r="F59" s="194">
        <v>24000</v>
      </c>
      <c r="G59" s="208">
        <v>0</v>
      </c>
      <c r="H59" s="196">
        <v>8</v>
      </c>
      <c r="I59" s="196">
        <v>8</v>
      </c>
      <c r="J59" s="196">
        <v>4800</v>
      </c>
      <c r="K59" s="208">
        <v>0</v>
      </c>
      <c r="L59" s="197">
        <v>20</v>
      </c>
      <c r="M59" s="197">
        <v>20</v>
      </c>
      <c r="N59" s="197">
        <v>14800</v>
      </c>
      <c r="O59" s="235">
        <v>0</v>
      </c>
      <c r="P59" s="198">
        <v>37</v>
      </c>
      <c r="Q59" s="198">
        <v>37</v>
      </c>
      <c r="R59" s="198">
        <v>3800</v>
      </c>
      <c r="S59" s="235">
        <v>0</v>
      </c>
      <c r="T59" s="200">
        <v>12</v>
      </c>
      <c r="U59" s="200">
        <v>12</v>
      </c>
      <c r="V59" s="200">
        <v>24500</v>
      </c>
      <c r="W59" s="235">
        <v>0</v>
      </c>
      <c r="X59" s="201">
        <v>0</v>
      </c>
      <c r="Y59" s="201">
        <v>0</v>
      </c>
      <c r="Z59" s="201">
        <v>0</v>
      </c>
      <c r="AA59" s="235">
        <v>0</v>
      </c>
      <c r="AB59" s="202">
        <v>0</v>
      </c>
      <c r="AC59" s="202">
        <v>0</v>
      </c>
      <c r="AD59" s="202">
        <v>0</v>
      </c>
      <c r="AE59" s="235">
        <v>0</v>
      </c>
      <c r="AF59" s="203">
        <v>39</v>
      </c>
      <c r="AG59" s="203">
        <v>39</v>
      </c>
      <c r="AH59" s="203">
        <v>222322</v>
      </c>
      <c r="AI59" s="194">
        <v>0</v>
      </c>
      <c r="AJ59" s="194">
        <v>0</v>
      </c>
      <c r="AK59" s="194">
        <v>0</v>
      </c>
      <c r="AL59" s="204"/>
      <c r="AN59" s="205"/>
      <c r="AO59" s="210">
        <v>6</v>
      </c>
      <c r="AP59" s="210">
        <v>1</v>
      </c>
      <c r="AQ59" s="210">
        <v>0</v>
      </c>
      <c r="AR59" s="210">
        <v>1</v>
      </c>
      <c r="AS59" s="210"/>
      <c r="AT59" s="211"/>
      <c r="AU59" s="210">
        <v>340</v>
      </c>
      <c r="AV59" s="210">
        <v>2159</v>
      </c>
      <c r="AW59" s="210">
        <v>51</v>
      </c>
      <c r="AX59" s="210">
        <v>148</v>
      </c>
    </row>
    <row r="60" spans="1:16037">
      <c r="A60" s="193" t="s">
        <v>64</v>
      </c>
      <c r="B60" s="191" t="s">
        <v>3</v>
      </c>
      <c r="C60" s="191" t="s">
        <v>4</v>
      </c>
      <c r="D60" s="194">
        <v>25</v>
      </c>
      <c r="E60" s="194">
        <v>25</v>
      </c>
      <c r="F60" s="194">
        <v>40000</v>
      </c>
      <c r="G60" s="208">
        <v>0</v>
      </c>
      <c r="H60" s="196">
        <v>2</v>
      </c>
      <c r="I60" s="196">
        <v>2</v>
      </c>
      <c r="J60" s="196">
        <v>1200</v>
      </c>
      <c r="K60" s="208">
        <v>0</v>
      </c>
      <c r="L60" s="197">
        <v>4</v>
      </c>
      <c r="M60" s="197">
        <v>4</v>
      </c>
      <c r="N60" s="197">
        <v>59200</v>
      </c>
      <c r="O60" s="235">
        <v>0</v>
      </c>
      <c r="P60" s="198">
        <v>43</v>
      </c>
      <c r="Q60" s="198">
        <v>43</v>
      </c>
      <c r="R60" s="198">
        <v>5000</v>
      </c>
      <c r="S60" s="235">
        <v>0</v>
      </c>
      <c r="T60" s="200">
        <v>4</v>
      </c>
      <c r="U60" s="200">
        <v>4</v>
      </c>
      <c r="V60" s="200">
        <v>6752</v>
      </c>
      <c r="W60" s="235">
        <v>0</v>
      </c>
      <c r="X60" s="201">
        <v>12</v>
      </c>
      <c r="Y60" s="201">
        <v>12</v>
      </c>
      <c r="Z60" s="201">
        <v>139500</v>
      </c>
      <c r="AA60" s="235">
        <v>0</v>
      </c>
      <c r="AB60" s="202">
        <v>9</v>
      </c>
      <c r="AC60" s="202">
        <v>9</v>
      </c>
      <c r="AD60" s="202">
        <v>55500</v>
      </c>
      <c r="AE60" s="235">
        <v>0</v>
      </c>
      <c r="AF60" s="203">
        <v>36</v>
      </c>
      <c r="AG60" s="203">
        <v>36</v>
      </c>
      <c r="AH60" s="203">
        <v>204883</v>
      </c>
      <c r="AI60" s="194">
        <v>0</v>
      </c>
      <c r="AJ60" s="194">
        <v>0</v>
      </c>
      <c r="AK60" s="194">
        <v>0</v>
      </c>
      <c r="AL60" s="204"/>
      <c r="AN60" s="205"/>
      <c r="AO60" s="210">
        <v>2</v>
      </c>
      <c r="AP60" s="210">
        <v>2</v>
      </c>
      <c r="AQ60" s="210">
        <v>1</v>
      </c>
      <c r="AR60" s="210">
        <v>2</v>
      </c>
      <c r="AS60" s="210"/>
      <c r="AT60" s="211"/>
      <c r="AU60" s="210">
        <v>0</v>
      </c>
      <c r="AV60" s="210">
        <v>11</v>
      </c>
      <c r="AW60" s="210">
        <v>0</v>
      </c>
      <c r="AX60" s="210">
        <v>0</v>
      </c>
    </row>
    <row r="61" spans="1:16037">
      <c r="A61" s="193" t="s">
        <v>65</v>
      </c>
      <c r="B61" s="191" t="s">
        <v>3</v>
      </c>
      <c r="C61" s="191" t="s">
        <v>4</v>
      </c>
      <c r="D61" s="194">
        <v>8</v>
      </c>
      <c r="E61" s="194">
        <v>8</v>
      </c>
      <c r="F61" s="194">
        <v>12800</v>
      </c>
      <c r="G61" s="208">
        <v>0</v>
      </c>
      <c r="H61" s="196">
        <v>0</v>
      </c>
      <c r="I61" s="196">
        <v>0</v>
      </c>
      <c r="J61" s="196">
        <v>0</v>
      </c>
      <c r="K61" s="208">
        <v>0</v>
      </c>
      <c r="L61" s="197">
        <v>2</v>
      </c>
      <c r="M61" s="197">
        <v>2</v>
      </c>
      <c r="N61" s="197">
        <v>37740</v>
      </c>
      <c r="O61" s="235">
        <v>0</v>
      </c>
      <c r="P61" s="198">
        <v>8</v>
      </c>
      <c r="Q61" s="198">
        <v>8</v>
      </c>
      <c r="R61" s="198">
        <v>800</v>
      </c>
      <c r="S61" s="235">
        <v>0</v>
      </c>
      <c r="T61" s="200">
        <v>3</v>
      </c>
      <c r="U61" s="200">
        <v>3</v>
      </c>
      <c r="V61" s="200">
        <v>8900</v>
      </c>
      <c r="W61" s="235">
        <v>0</v>
      </c>
      <c r="X61" s="201">
        <v>0</v>
      </c>
      <c r="Y61" s="201">
        <v>0</v>
      </c>
      <c r="Z61" s="201">
        <v>0</v>
      </c>
      <c r="AA61" s="235">
        <v>0</v>
      </c>
      <c r="AB61" s="202">
        <v>7</v>
      </c>
      <c r="AC61" s="202">
        <v>7</v>
      </c>
      <c r="AD61" s="202">
        <v>46500</v>
      </c>
      <c r="AE61" s="235">
        <v>0</v>
      </c>
      <c r="AF61" s="203">
        <v>7</v>
      </c>
      <c r="AG61" s="203">
        <v>7</v>
      </c>
      <c r="AH61" s="203">
        <v>29473</v>
      </c>
      <c r="AI61" s="194">
        <v>0</v>
      </c>
      <c r="AJ61" s="194">
        <v>0</v>
      </c>
      <c r="AK61" s="194">
        <v>0</v>
      </c>
      <c r="AL61" s="204"/>
      <c r="AN61" s="205"/>
      <c r="AO61" s="210">
        <v>1</v>
      </c>
      <c r="AP61" s="210">
        <v>6</v>
      </c>
      <c r="AQ61" s="210">
        <v>0</v>
      </c>
      <c r="AR61" s="210">
        <v>0</v>
      </c>
      <c r="AS61" s="210"/>
      <c r="AT61" s="211"/>
      <c r="AU61" s="210">
        <v>0</v>
      </c>
      <c r="AV61" s="210">
        <v>1</v>
      </c>
      <c r="AW61" s="210">
        <v>0</v>
      </c>
      <c r="AX61" s="210">
        <v>0</v>
      </c>
    </row>
    <row r="62" spans="1:16037">
      <c r="A62" s="193" t="s">
        <v>66</v>
      </c>
      <c r="B62" s="191" t="s">
        <v>3</v>
      </c>
      <c r="C62" s="191" t="s">
        <v>4</v>
      </c>
      <c r="D62" s="194">
        <v>43</v>
      </c>
      <c r="E62" s="194">
        <v>43</v>
      </c>
      <c r="F62" s="194">
        <v>77000</v>
      </c>
      <c r="G62" s="208">
        <v>0</v>
      </c>
      <c r="H62" s="196">
        <v>5</v>
      </c>
      <c r="I62" s="196">
        <v>5</v>
      </c>
      <c r="J62" s="196">
        <v>3000</v>
      </c>
      <c r="K62" s="208">
        <v>0</v>
      </c>
      <c r="L62" s="197">
        <v>30</v>
      </c>
      <c r="M62" s="197">
        <v>30</v>
      </c>
      <c r="N62" s="197">
        <v>1505540</v>
      </c>
      <c r="O62" s="235">
        <v>0</v>
      </c>
      <c r="P62" s="198">
        <v>57</v>
      </c>
      <c r="Q62" s="198">
        <v>57</v>
      </c>
      <c r="R62" s="198">
        <v>6000</v>
      </c>
      <c r="S62" s="235">
        <v>0</v>
      </c>
      <c r="T62" s="200">
        <v>15</v>
      </c>
      <c r="U62" s="200">
        <v>15</v>
      </c>
      <c r="V62" s="200">
        <v>49704</v>
      </c>
      <c r="W62" s="235">
        <v>0</v>
      </c>
      <c r="X62" s="201">
        <v>13</v>
      </c>
      <c r="Y62" s="201">
        <v>13</v>
      </c>
      <c r="Z62" s="201">
        <v>165000</v>
      </c>
      <c r="AA62" s="235">
        <v>0</v>
      </c>
      <c r="AB62" s="202">
        <v>25</v>
      </c>
      <c r="AC62" s="202">
        <v>25</v>
      </c>
      <c r="AD62" s="202">
        <v>160500</v>
      </c>
      <c r="AE62" s="235">
        <v>0</v>
      </c>
      <c r="AF62" s="203">
        <v>61</v>
      </c>
      <c r="AG62" s="203">
        <v>61</v>
      </c>
      <c r="AH62" s="203">
        <v>606107</v>
      </c>
      <c r="AI62" s="194">
        <v>2</v>
      </c>
      <c r="AJ62" s="194">
        <v>2</v>
      </c>
      <c r="AK62" s="194">
        <v>2638</v>
      </c>
      <c r="AL62" s="204"/>
      <c r="AN62" s="205"/>
      <c r="AO62" s="210">
        <v>6</v>
      </c>
      <c r="AP62" s="210">
        <v>18</v>
      </c>
      <c r="AQ62" s="210">
        <v>0</v>
      </c>
      <c r="AR62" s="210">
        <v>2</v>
      </c>
      <c r="AS62" s="210"/>
      <c r="AT62" s="211"/>
      <c r="AU62" s="210">
        <v>49</v>
      </c>
      <c r="AV62" s="210">
        <v>375</v>
      </c>
      <c r="AW62" s="210">
        <v>15</v>
      </c>
      <c r="AX62" s="210">
        <v>73</v>
      </c>
    </row>
    <row r="63" spans="1:16037">
      <c r="A63" s="193" t="s">
        <v>67</v>
      </c>
      <c r="B63" s="191" t="s">
        <v>3</v>
      </c>
      <c r="C63" s="191" t="s">
        <v>4</v>
      </c>
      <c r="D63" s="194">
        <v>24</v>
      </c>
      <c r="E63" s="194">
        <v>24</v>
      </c>
      <c r="F63" s="194">
        <v>38400</v>
      </c>
      <c r="G63" s="208">
        <v>0</v>
      </c>
      <c r="H63" s="196">
        <v>24</v>
      </c>
      <c r="I63" s="196">
        <v>24</v>
      </c>
      <c r="J63" s="196">
        <v>14400</v>
      </c>
      <c r="K63" s="208">
        <v>0</v>
      </c>
      <c r="L63" s="197">
        <v>27</v>
      </c>
      <c r="M63" s="197">
        <v>27</v>
      </c>
      <c r="N63" s="197">
        <v>72520</v>
      </c>
      <c r="O63" s="235">
        <v>0</v>
      </c>
      <c r="P63" s="198">
        <v>24</v>
      </c>
      <c r="Q63" s="198">
        <v>24</v>
      </c>
      <c r="R63" s="198">
        <v>2400</v>
      </c>
      <c r="S63" s="235">
        <v>0</v>
      </c>
      <c r="T63" s="200">
        <v>0</v>
      </c>
      <c r="U63" s="200">
        <v>0</v>
      </c>
      <c r="V63" s="200">
        <v>0</v>
      </c>
      <c r="W63" s="235">
        <v>0</v>
      </c>
      <c r="X63" s="201">
        <v>0</v>
      </c>
      <c r="Y63" s="201">
        <v>0</v>
      </c>
      <c r="Z63" s="201">
        <v>0</v>
      </c>
      <c r="AA63" s="235">
        <v>0</v>
      </c>
      <c r="AB63" s="202">
        <v>19</v>
      </c>
      <c r="AC63" s="202">
        <v>19</v>
      </c>
      <c r="AD63" s="202">
        <v>40500</v>
      </c>
      <c r="AE63" s="235">
        <v>0</v>
      </c>
      <c r="AF63" s="203">
        <v>27</v>
      </c>
      <c r="AG63" s="203">
        <v>27</v>
      </c>
      <c r="AH63" s="203">
        <v>254874</v>
      </c>
      <c r="AI63" s="194">
        <v>0</v>
      </c>
      <c r="AJ63" s="194">
        <v>0</v>
      </c>
      <c r="AK63" s="194">
        <v>0</v>
      </c>
      <c r="AL63" s="204"/>
      <c r="AN63" s="205"/>
      <c r="AO63" s="210">
        <v>5</v>
      </c>
      <c r="AP63" s="210">
        <v>2</v>
      </c>
      <c r="AQ63" s="210">
        <v>0</v>
      </c>
      <c r="AR63" s="210">
        <v>2</v>
      </c>
      <c r="AS63" s="210"/>
      <c r="AT63" s="211"/>
      <c r="AU63" s="210">
        <v>25</v>
      </c>
      <c r="AV63" s="210">
        <v>120</v>
      </c>
      <c r="AW63" s="210">
        <v>10</v>
      </c>
      <c r="AX63" s="210">
        <v>78</v>
      </c>
    </row>
    <row r="64" spans="1:16037">
      <c r="A64" s="193" t="s">
        <v>68</v>
      </c>
      <c r="B64" s="191" t="s">
        <v>3</v>
      </c>
      <c r="C64" s="191" t="s">
        <v>4</v>
      </c>
      <c r="D64" s="194">
        <v>35</v>
      </c>
      <c r="E64" s="194">
        <v>36</v>
      </c>
      <c r="F64" s="194">
        <v>58500</v>
      </c>
      <c r="G64" s="208">
        <v>0</v>
      </c>
      <c r="H64" s="196">
        <v>0</v>
      </c>
      <c r="I64" s="196">
        <v>0</v>
      </c>
      <c r="J64" s="196">
        <v>0</v>
      </c>
      <c r="K64" s="208">
        <v>0</v>
      </c>
      <c r="L64" s="197">
        <v>35</v>
      </c>
      <c r="M64" s="197">
        <v>36</v>
      </c>
      <c r="N64" s="197">
        <v>617900</v>
      </c>
      <c r="O64" s="235">
        <v>0</v>
      </c>
      <c r="P64" s="198">
        <v>34</v>
      </c>
      <c r="Q64" s="198">
        <v>35</v>
      </c>
      <c r="R64" s="198">
        <v>3500</v>
      </c>
      <c r="S64" s="235">
        <v>0</v>
      </c>
      <c r="T64" s="200">
        <v>4</v>
      </c>
      <c r="U64" s="200">
        <v>4</v>
      </c>
      <c r="V64" s="200">
        <v>5256</v>
      </c>
      <c r="W64" s="235">
        <v>0</v>
      </c>
      <c r="X64" s="201">
        <v>0</v>
      </c>
      <c r="Y64" s="201">
        <v>0</v>
      </c>
      <c r="Z64" s="201">
        <v>0</v>
      </c>
      <c r="AA64" s="235">
        <v>0</v>
      </c>
      <c r="AB64" s="202">
        <v>32</v>
      </c>
      <c r="AC64" s="202">
        <v>33</v>
      </c>
      <c r="AD64" s="202">
        <v>208800</v>
      </c>
      <c r="AE64" s="235">
        <v>0</v>
      </c>
      <c r="AF64" s="203">
        <v>27</v>
      </c>
      <c r="AG64" s="203">
        <v>27</v>
      </c>
      <c r="AH64" s="203">
        <v>143518</v>
      </c>
      <c r="AI64" s="194">
        <v>0</v>
      </c>
      <c r="AJ64" s="194">
        <v>0</v>
      </c>
      <c r="AK64" s="194">
        <v>0</v>
      </c>
      <c r="AL64" s="204"/>
      <c r="AN64" s="205"/>
      <c r="AO64" s="210">
        <v>10</v>
      </c>
      <c r="AP64" s="210">
        <v>25</v>
      </c>
      <c r="AQ64" s="210">
        <v>0</v>
      </c>
      <c r="AR64" s="210">
        <v>0</v>
      </c>
      <c r="AS64" s="210"/>
      <c r="AT64" s="211"/>
      <c r="AU64" s="210">
        <v>0</v>
      </c>
      <c r="AV64" s="210">
        <v>0</v>
      </c>
      <c r="AW64" s="210">
        <v>0</v>
      </c>
      <c r="AX64" s="210">
        <v>0</v>
      </c>
    </row>
    <row r="65" spans="1:50">
      <c r="A65" s="193" t="s">
        <v>69</v>
      </c>
      <c r="B65" s="191" t="s">
        <v>3</v>
      </c>
      <c r="C65" s="191" t="s">
        <v>4</v>
      </c>
      <c r="D65" s="194">
        <v>1</v>
      </c>
      <c r="E65" s="194">
        <v>1</v>
      </c>
      <c r="F65" s="194">
        <v>1600</v>
      </c>
      <c r="G65" s="208">
        <v>0</v>
      </c>
      <c r="H65" s="196">
        <v>0</v>
      </c>
      <c r="I65" s="196">
        <v>0</v>
      </c>
      <c r="J65" s="196">
        <v>0</v>
      </c>
      <c r="K65" s="208">
        <v>0</v>
      </c>
      <c r="L65" s="197">
        <v>1</v>
      </c>
      <c r="M65" s="197">
        <v>1</v>
      </c>
      <c r="N65" s="197">
        <v>1080</v>
      </c>
      <c r="O65" s="235">
        <v>0</v>
      </c>
      <c r="P65" s="198">
        <v>4</v>
      </c>
      <c r="Q65" s="198">
        <v>4</v>
      </c>
      <c r="R65" s="198">
        <v>400</v>
      </c>
      <c r="S65" s="235">
        <v>0</v>
      </c>
      <c r="T65" s="200">
        <v>1</v>
      </c>
      <c r="U65" s="200">
        <v>1</v>
      </c>
      <c r="V65" s="200">
        <v>1500</v>
      </c>
      <c r="W65" s="235">
        <v>0</v>
      </c>
      <c r="X65" s="201">
        <v>0</v>
      </c>
      <c r="Y65" s="201">
        <v>0</v>
      </c>
      <c r="Z65" s="201">
        <v>0</v>
      </c>
      <c r="AA65" s="235">
        <v>0</v>
      </c>
      <c r="AB65" s="202">
        <v>0</v>
      </c>
      <c r="AC65" s="202">
        <v>0</v>
      </c>
      <c r="AD65" s="202">
        <v>0</v>
      </c>
      <c r="AE65" s="235">
        <v>0</v>
      </c>
      <c r="AF65" s="203">
        <v>3</v>
      </c>
      <c r="AG65" s="203">
        <v>3</v>
      </c>
      <c r="AH65" s="203">
        <v>22107</v>
      </c>
      <c r="AI65" s="194">
        <v>0</v>
      </c>
      <c r="AJ65" s="194">
        <v>0</v>
      </c>
      <c r="AK65" s="194">
        <v>0</v>
      </c>
      <c r="AL65" s="204"/>
      <c r="AN65" s="205"/>
      <c r="AO65" s="210">
        <v>2</v>
      </c>
      <c r="AP65" s="210">
        <v>5</v>
      </c>
      <c r="AQ65" s="210">
        <v>0</v>
      </c>
      <c r="AR65" s="210">
        <v>0</v>
      </c>
      <c r="AS65" s="210"/>
      <c r="AT65" s="211"/>
      <c r="AU65" s="210">
        <v>0</v>
      </c>
      <c r="AV65" s="210">
        <v>0</v>
      </c>
      <c r="AW65" s="210">
        <v>0</v>
      </c>
      <c r="AX65" s="210">
        <v>0</v>
      </c>
    </row>
    <row r="66" spans="1:50">
      <c r="A66" s="193" t="s">
        <v>70</v>
      </c>
      <c r="B66" s="191" t="s">
        <v>3</v>
      </c>
      <c r="C66" s="191" t="s">
        <v>4</v>
      </c>
      <c r="D66" s="194"/>
      <c r="E66" s="194"/>
      <c r="F66" s="194"/>
      <c r="G66" s="208">
        <v>0</v>
      </c>
      <c r="H66" s="196"/>
      <c r="I66" s="196"/>
      <c r="J66" s="196"/>
      <c r="K66" s="208">
        <v>0</v>
      </c>
      <c r="L66" s="197"/>
      <c r="M66" s="197"/>
      <c r="N66" s="197"/>
      <c r="O66" s="235">
        <v>0</v>
      </c>
      <c r="P66" s="198"/>
      <c r="Q66" s="198"/>
      <c r="R66" s="198"/>
      <c r="S66" s="235">
        <v>0</v>
      </c>
      <c r="T66" s="200"/>
      <c r="U66" s="200"/>
      <c r="V66" s="200"/>
      <c r="W66" s="235">
        <v>0</v>
      </c>
      <c r="X66" s="201"/>
      <c r="Y66" s="201"/>
      <c r="Z66" s="201"/>
      <c r="AA66" s="235">
        <v>0</v>
      </c>
      <c r="AB66" s="202"/>
      <c r="AC66" s="202"/>
      <c r="AD66" s="202"/>
      <c r="AE66" s="235">
        <v>0</v>
      </c>
      <c r="AF66" s="203"/>
      <c r="AG66" s="203"/>
      <c r="AH66" s="203"/>
      <c r="AI66" s="194"/>
      <c r="AJ66" s="194"/>
      <c r="AK66" s="194"/>
      <c r="AL66" s="204"/>
      <c r="AN66" s="205"/>
      <c r="AO66" s="210">
        <v>0</v>
      </c>
      <c r="AP66" s="210">
        <v>0</v>
      </c>
      <c r="AQ66" s="210">
        <v>0</v>
      </c>
      <c r="AR66" s="210">
        <v>0</v>
      </c>
      <c r="AS66" s="210"/>
      <c r="AT66" s="211"/>
      <c r="AU66" s="210">
        <v>0</v>
      </c>
      <c r="AV66" s="210">
        <v>0</v>
      </c>
      <c r="AW66" s="210">
        <v>0</v>
      </c>
      <c r="AX66" s="210">
        <v>0</v>
      </c>
    </row>
    <row r="67" spans="1:50" s="192" customFormat="1" ht="20.25" thickBot="1">
      <c r="A67" s="219"/>
      <c r="B67" s="220"/>
      <c r="C67" s="220"/>
      <c r="D67" s="221">
        <f t="shared" ref="D67:AB67" si="6">SUM(D56:D66)</f>
        <v>1145</v>
      </c>
      <c r="E67" s="221">
        <f t="shared" si="6"/>
        <v>1170</v>
      </c>
      <c r="F67" s="221">
        <f t="shared" si="6"/>
        <v>1946400</v>
      </c>
      <c r="G67" s="222">
        <f>SUM(G56:G66)</f>
        <v>3357</v>
      </c>
      <c r="H67" s="221">
        <f t="shared" si="6"/>
        <v>1027</v>
      </c>
      <c r="I67" s="221">
        <f t="shared" si="6"/>
        <v>1051</v>
      </c>
      <c r="J67" s="221">
        <f t="shared" si="6"/>
        <v>652200</v>
      </c>
      <c r="K67" s="222">
        <f>SUM(K56:K66)</f>
        <v>3357</v>
      </c>
      <c r="L67" s="221">
        <f t="shared" si="6"/>
        <v>296</v>
      </c>
      <c r="M67" s="221">
        <f t="shared" si="6"/>
        <v>298</v>
      </c>
      <c r="N67" s="221">
        <f t="shared" si="6"/>
        <v>2726140</v>
      </c>
      <c r="O67" s="222">
        <f>SUM(O56:O66)</f>
        <v>0</v>
      </c>
      <c r="P67" s="221">
        <f t="shared" si="6"/>
        <v>1245</v>
      </c>
      <c r="Q67" s="221">
        <f t="shared" si="6"/>
        <v>1270</v>
      </c>
      <c r="R67" s="221">
        <f t="shared" si="6"/>
        <v>132000</v>
      </c>
      <c r="S67" s="223">
        <f>SUM(S56:S66)</f>
        <v>0</v>
      </c>
      <c r="T67" s="221">
        <f t="shared" si="6"/>
        <v>138</v>
      </c>
      <c r="U67" s="221">
        <f t="shared" si="6"/>
        <v>139</v>
      </c>
      <c r="V67" s="221">
        <f t="shared" si="6"/>
        <v>201880</v>
      </c>
      <c r="W67" s="222">
        <f>SUM(W56:W66)</f>
        <v>0</v>
      </c>
      <c r="X67" s="221">
        <f t="shared" si="6"/>
        <v>37</v>
      </c>
      <c r="Y67" s="221">
        <f t="shared" si="6"/>
        <v>37</v>
      </c>
      <c r="Z67" s="221">
        <f t="shared" si="6"/>
        <v>554500</v>
      </c>
      <c r="AA67" s="222">
        <f>SUM(AA56:AA66)</f>
        <v>0</v>
      </c>
      <c r="AB67" s="221">
        <f t="shared" si="6"/>
        <v>190</v>
      </c>
      <c r="AC67" s="221">
        <f t="shared" ref="AC67:AK67" si="7">SUM(AC56:AC66)</f>
        <v>191</v>
      </c>
      <c r="AD67" s="221">
        <f t="shared" si="7"/>
        <v>1026300</v>
      </c>
      <c r="AE67" s="222">
        <f>SUM(AE56:AE66)</f>
        <v>0</v>
      </c>
      <c r="AF67" s="221">
        <f t="shared" si="7"/>
        <v>1082</v>
      </c>
      <c r="AG67" s="221">
        <f t="shared" si="7"/>
        <v>1099</v>
      </c>
      <c r="AH67" s="221">
        <f t="shared" si="7"/>
        <v>26209628</v>
      </c>
      <c r="AI67" s="221">
        <f t="shared" si="7"/>
        <v>267</v>
      </c>
      <c r="AJ67" s="221">
        <f t="shared" si="7"/>
        <v>270</v>
      </c>
      <c r="AK67" s="221">
        <f t="shared" si="7"/>
        <v>2510539</v>
      </c>
      <c r="AL67" s="221"/>
      <c r="AN67" s="205"/>
      <c r="AO67" s="222">
        <f>SUM(AO56:AO66)</f>
        <v>186</v>
      </c>
      <c r="AP67" s="222">
        <f>SUM(AP56:AP66)</f>
        <v>354</v>
      </c>
      <c r="AQ67" s="222">
        <f>SUM(AQ56:AQ66)</f>
        <v>23</v>
      </c>
      <c r="AR67" s="229">
        <f>SUM(AR56:AR66)</f>
        <v>58</v>
      </c>
      <c r="AS67" s="222"/>
      <c r="AT67" s="220"/>
      <c r="AU67" s="222">
        <f>SUM(AU56:AU66)</f>
        <v>527</v>
      </c>
      <c r="AV67" s="222">
        <f>SUM(AV56:AV66)</f>
        <v>4630</v>
      </c>
      <c r="AW67" s="222">
        <f>SUM(AW56:AW66)</f>
        <v>79</v>
      </c>
      <c r="AX67" s="222">
        <f>SUM(AX56:AX66)</f>
        <v>1074</v>
      </c>
    </row>
    <row r="68" spans="1:50">
      <c r="A68" s="193" t="s">
        <v>71</v>
      </c>
      <c r="B68" s="191" t="s">
        <v>3</v>
      </c>
      <c r="C68" s="191" t="s">
        <v>4</v>
      </c>
      <c r="D68" s="236">
        <v>74</v>
      </c>
      <c r="E68" s="236">
        <v>74</v>
      </c>
      <c r="F68" s="236">
        <v>127500</v>
      </c>
      <c r="G68" s="204">
        <v>654</v>
      </c>
      <c r="H68" s="237">
        <v>54</v>
      </c>
      <c r="I68" s="237">
        <v>54</v>
      </c>
      <c r="J68" s="237">
        <v>33600</v>
      </c>
      <c r="K68" s="204">
        <v>654</v>
      </c>
      <c r="L68" s="238">
        <v>44</v>
      </c>
      <c r="M68" s="238">
        <v>44</v>
      </c>
      <c r="N68" s="238">
        <v>134680</v>
      </c>
      <c r="O68" s="204">
        <v>514</v>
      </c>
      <c r="P68" s="239">
        <v>54</v>
      </c>
      <c r="Q68" s="239">
        <v>54</v>
      </c>
      <c r="R68" s="239">
        <v>5500</v>
      </c>
      <c r="S68" s="240">
        <v>654</v>
      </c>
      <c r="T68" s="241">
        <v>6</v>
      </c>
      <c r="U68" s="241">
        <v>6</v>
      </c>
      <c r="V68" s="241">
        <v>8120</v>
      </c>
      <c r="W68" s="204">
        <v>0</v>
      </c>
      <c r="X68" s="242">
        <v>4</v>
      </c>
      <c r="Y68" s="242">
        <v>4</v>
      </c>
      <c r="Z68" s="242">
        <v>202500</v>
      </c>
      <c r="AA68" s="204">
        <v>654000</v>
      </c>
      <c r="AB68" s="243">
        <v>40</v>
      </c>
      <c r="AC68" s="243">
        <v>40</v>
      </c>
      <c r="AD68" s="243">
        <v>172500</v>
      </c>
      <c r="AE68" s="204">
        <v>0</v>
      </c>
      <c r="AF68" s="244">
        <v>116</v>
      </c>
      <c r="AG68" s="244">
        <v>116</v>
      </c>
      <c r="AH68" s="244">
        <v>3145763</v>
      </c>
      <c r="AI68" s="236">
        <v>21</v>
      </c>
      <c r="AJ68" s="236">
        <v>21</v>
      </c>
      <c r="AK68" s="236">
        <v>317682</v>
      </c>
      <c r="AL68" s="204"/>
      <c r="AN68" s="205"/>
      <c r="AP68" s="245">
        <v>0</v>
      </c>
      <c r="AQ68" s="245">
        <v>0</v>
      </c>
      <c r="AR68" s="245">
        <v>0</v>
      </c>
      <c r="AS68" s="210"/>
      <c r="AT68" s="211"/>
      <c r="AU68" s="245">
        <v>0</v>
      </c>
      <c r="AV68" s="245">
        <v>0</v>
      </c>
      <c r="AW68" s="245">
        <v>0</v>
      </c>
      <c r="AX68" s="245">
        <v>0</v>
      </c>
    </row>
    <row r="69" spans="1:50">
      <c r="A69" s="193" t="s">
        <v>72</v>
      </c>
      <c r="B69" s="191" t="s">
        <v>3</v>
      </c>
      <c r="C69" s="191" t="s">
        <v>4</v>
      </c>
      <c r="D69" s="236">
        <v>86</v>
      </c>
      <c r="E69" s="236">
        <v>87</v>
      </c>
      <c r="F69" s="236">
        <v>139200</v>
      </c>
      <c r="G69" s="204">
        <v>0</v>
      </c>
      <c r="H69" s="237">
        <v>46</v>
      </c>
      <c r="I69" s="237">
        <v>46</v>
      </c>
      <c r="J69" s="237">
        <v>27600</v>
      </c>
      <c r="K69" s="204">
        <v>0</v>
      </c>
      <c r="L69" s="238">
        <v>72</v>
      </c>
      <c r="M69" s="238">
        <v>72</v>
      </c>
      <c r="N69" s="238">
        <v>364820</v>
      </c>
      <c r="O69" s="204">
        <v>1846300</v>
      </c>
      <c r="P69" s="239">
        <v>2</v>
      </c>
      <c r="Q69" s="239">
        <v>2</v>
      </c>
      <c r="R69" s="239">
        <v>200</v>
      </c>
      <c r="S69" s="240">
        <v>58</v>
      </c>
      <c r="T69" s="241">
        <v>1</v>
      </c>
      <c r="U69" s="241">
        <v>1</v>
      </c>
      <c r="V69" s="241">
        <v>856</v>
      </c>
      <c r="W69" s="204">
        <v>37000</v>
      </c>
      <c r="X69" s="242">
        <v>7</v>
      </c>
      <c r="Y69" s="242">
        <v>7</v>
      </c>
      <c r="Z69" s="242">
        <v>18000</v>
      </c>
      <c r="AA69" s="204">
        <v>805000</v>
      </c>
      <c r="AB69" s="243">
        <v>26</v>
      </c>
      <c r="AC69" s="243">
        <v>26</v>
      </c>
      <c r="AD69" s="243">
        <v>66000</v>
      </c>
      <c r="AE69" s="204">
        <v>0</v>
      </c>
      <c r="AF69" s="244">
        <v>77</v>
      </c>
      <c r="AG69" s="244">
        <v>78</v>
      </c>
      <c r="AH69" s="244">
        <v>2466470</v>
      </c>
      <c r="AI69" s="236">
        <v>51</v>
      </c>
      <c r="AJ69" s="236">
        <v>51</v>
      </c>
      <c r="AK69" s="236">
        <v>449349</v>
      </c>
      <c r="AL69" s="204"/>
      <c r="AN69" s="205"/>
      <c r="AO69" s="245">
        <v>6</v>
      </c>
      <c r="AP69" s="245">
        <v>25</v>
      </c>
      <c r="AQ69" s="245">
        <v>0</v>
      </c>
      <c r="AR69" s="245">
        <v>0</v>
      </c>
      <c r="AS69" s="210"/>
      <c r="AT69" s="211"/>
      <c r="AU69" s="245">
        <v>0</v>
      </c>
      <c r="AV69" s="245">
        <v>3</v>
      </c>
      <c r="AW69" s="245">
        <v>0</v>
      </c>
      <c r="AX69" s="245">
        <v>0</v>
      </c>
    </row>
    <row r="70" spans="1:50">
      <c r="A70" s="193" t="s">
        <v>73</v>
      </c>
      <c r="B70" s="191" t="s">
        <v>3</v>
      </c>
      <c r="C70" s="191" t="s">
        <v>4</v>
      </c>
      <c r="D70" s="236">
        <v>2</v>
      </c>
      <c r="E70" s="236">
        <v>2</v>
      </c>
      <c r="F70" s="236">
        <v>3200</v>
      </c>
      <c r="G70" s="204">
        <v>0</v>
      </c>
      <c r="H70" s="237">
        <v>0</v>
      </c>
      <c r="I70" s="237">
        <v>0</v>
      </c>
      <c r="J70" s="237">
        <v>0</v>
      </c>
      <c r="K70" s="204">
        <v>28</v>
      </c>
      <c r="L70" s="238">
        <v>3</v>
      </c>
      <c r="M70" s="238">
        <v>3</v>
      </c>
      <c r="N70" s="238">
        <v>2220</v>
      </c>
      <c r="O70" s="204">
        <v>0</v>
      </c>
      <c r="P70" s="239">
        <v>2</v>
      </c>
      <c r="Q70" s="239">
        <v>2</v>
      </c>
      <c r="R70" s="239">
        <v>200</v>
      </c>
      <c r="S70" s="240">
        <v>28</v>
      </c>
      <c r="T70" s="241">
        <v>2</v>
      </c>
      <c r="U70" s="241">
        <v>2</v>
      </c>
      <c r="V70" s="241">
        <v>1000</v>
      </c>
      <c r="W70" s="204">
        <v>0</v>
      </c>
      <c r="X70" s="242">
        <v>2</v>
      </c>
      <c r="Y70" s="242">
        <v>2</v>
      </c>
      <c r="Z70" s="242">
        <v>5000</v>
      </c>
      <c r="AA70" s="204">
        <v>0</v>
      </c>
      <c r="AB70" s="243">
        <v>1</v>
      </c>
      <c r="AC70" s="243">
        <v>1</v>
      </c>
      <c r="AD70" s="243">
        <v>1500</v>
      </c>
      <c r="AE70" s="204">
        <v>0</v>
      </c>
      <c r="AF70" s="244">
        <v>3</v>
      </c>
      <c r="AG70" s="244">
        <v>3</v>
      </c>
      <c r="AH70" s="244">
        <v>32052</v>
      </c>
      <c r="AI70" s="236">
        <v>0</v>
      </c>
      <c r="AJ70" s="236">
        <v>0</v>
      </c>
      <c r="AK70" s="236">
        <v>0</v>
      </c>
      <c r="AL70" s="204"/>
      <c r="AN70" s="205"/>
      <c r="AO70" s="245">
        <v>0</v>
      </c>
      <c r="AP70" s="245">
        <v>0</v>
      </c>
      <c r="AQ70" s="245">
        <v>0</v>
      </c>
      <c r="AR70" s="245">
        <v>0</v>
      </c>
      <c r="AS70" s="210"/>
      <c r="AT70" s="211"/>
      <c r="AU70" s="245">
        <v>0</v>
      </c>
      <c r="AV70" s="245">
        <v>0</v>
      </c>
      <c r="AW70" s="245">
        <v>0</v>
      </c>
      <c r="AX70" s="245">
        <v>0</v>
      </c>
    </row>
    <row r="71" spans="1:50">
      <c r="A71" s="193" t="s">
        <v>74</v>
      </c>
      <c r="B71" s="191" t="s">
        <v>3</v>
      </c>
      <c r="C71" s="191" t="s">
        <v>4</v>
      </c>
      <c r="D71" s="194"/>
      <c r="E71" s="194"/>
      <c r="F71" s="194"/>
      <c r="G71" s="204">
        <v>0</v>
      </c>
      <c r="H71" s="196"/>
      <c r="I71" s="196"/>
      <c r="J71" s="196"/>
      <c r="K71" s="204">
        <v>0</v>
      </c>
      <c r="L71" s="197"/>
      <c r="M71" s="197"/>
      <c r="N71" s="197"/>
      <c r="O71" s="204">
        <v>0</v>
      </c>
      <c r="P71" s="198"/>
      <c r="Q71" s="198"/>
      <c r="R71" s="198"/>
      <c r="S71" s="204">
        <v>0</v>
      </c>
      <c r="T71" s="200"/>
      <c r="U71" s="200"/>
      <c r="V71" s="200"/>
      <c r="W71" s="204">
        <v>0</v>
      </c>
      <c r="X71" s="201"/>
      <c r="Y71" s="201"/>
      <c r="Z71" s="201"/>
      <c r="AA71" s="204">
        <v>0</v>
      </c>
      <c r="AB71" s="202"/>
      <c r="AC71" s="202"/>
      <c r="AD71" s="202"/>
      <c r="AE71" s="204">
        <v>0</v>
      </c>
      <c r="AF71" s="203"/>
      <c r="AG71" s="203"/>
      <c r="AH71" s="203"/>
      <c r="AI71" s="194"/>
      <c r="AJ71" s="194"/>
      <c r="AK71" s="194"/>
      <c r="AL71" s="204"/>
      <c r="AN71" s="205"/>
      <c r="AO71" s="245">
        <v>0</v>
      </c>
      <c r="AP71" s="245">
        <v>0</v>
      </c>
      <c r="AQ71" s="245">
        <v>0</v>
      </c>
      <c r="AR71" s="245">
        <v>0</v>
      </c>
      <c r="AS71" s="210"/>
      <c r="AT71" s="211"/>
      <c r="AU71" s="245">
        <v>0</v>
      </c>
      <c r="AV71" s="245">
        <v>0</v>
      </c>
      <c r="AW71" s="245">
        <v>0</v>
      </c>
      <c r="AX71" s="245">
        <v>0</v>
      </c>
    </row>
    <row r="72" spans="1:50">
      <c r="A72" s="193" t="s">
        <v>75</v>
      </c>
      <c r="B72" s="191" t="s">
        <v>3</v>
      </c>
      <c r="C72" s="191" t="s">
        <v>4</v>
      </c>
      <c r="D72" s="246">
        <v>0</v>
      </c>
      <c r="E72" s="246">
        <v>0</v>
      </c>
      <c r="F72" s="246">
        <v>0</v>
      </c>
      <c r="G72" s="247">
        <v>0</v>
      </c>
      <c r="H72" s="248">
        <v>0</v>
      </c>
      <c r="I72" s="248">
        <v>0</v>
      </c>
      <c r="J72" s="248">
        <v>0</v>
      </c>
      <c r="K72" s="247">
        <v>0</v>
      </c>
      <c r="L72" s="249">
        <v>2</v>
      </c>
      <c r="M72" s="249">
        <v>2</v>
      </c>
      <c r="N72" s="249">
        <v>3700</v>
      </c>
      <c r="O72" s="250">
        <v>5</v>
      </c>
      <c r="P72" s="251">
        <v>13</v>
      </c>
      <c r="Q72" s="251">
        <v>13</v>
      </c>
      <c r="R72" s="251">
        <v>1300</v>
      </c>
      <c r="S72" s="252">
        <v>13</v>
      </c>
      <c r="T72" s="253">
        <v>1</v>
      </c>
      <c r="U72" s="253">
        <v>1</v>
      </c>
      <c r="V72" s="253">
        <v>500</v>
      </c>
      <c r="W72" s="250">
        <v>1</v>
      </c>
      <c r="X72" s="254">
        <v>1</v>
      </c>
      <c r="Y72" s="254">
        <v>1</v>
      </c>
      <c r="Z72" s="254">
        <v>5000</v>
      </c>
      <c r="AA72" s="250">
        <v>2</v>
      </c>
      <c r="AB72" s="255">
        <v>0</v>
      </c>
      <c r="AC72" s="255">
        <v>0</v>
      </c>
      <c r="AD72" s="255">
        <v>0</v>
      </c>
      <c r="AE72" s="247"/>
      <c r="AF72" s="256">
        <v>2</v>
      </c>
      <c r="AG72" s="256">
        <v>2</v>
      </c>
      <c r="AH72" s="256">
        <v>6922</v>
      </c>
      <c r="AI72" s="246">
        <v>0</v>
      </c>
      <c r="AJ72" s="246">
        <v>0</v>
      </c>
      <c r="AK72" s="246">
        <v>0</v>
      </c>
      <c r="AL72" s="204"/>
      <c r="AN72" s="205"/>
      <c r="AO72" s="257">
        <v>0</v>
      </c>
      <c r="AP72" s="257">
        <v>0</v>
      </c>
      <c r="AQ72" s="257">
        <v>0</v>
      </c>
      <c r="AR72" s="257">
        <v>0</v>
      </c>
      <c r="AS72" s="210"/>
      <c r="AT72" s="211"/>
      <c r="AU72" s="257">
        <v>0</v>
      </c>
      <c r="AV72" s="257">
        <v>0</v>
      </c>
      <c r="AW72" s="257">
        <v>0</v>
      </c>
      <c r="AX72" s="257">
        <v>0</v>
      </c>
    </row>
    <row r="73" spans="1:50">
      <c r="A73" s="193" t="s">
        <v>76</v>
      </c>
      <c r="B73" s="191" t="s">
        <v>3</v>
      </c>
      <c r="C73" s="191" t="s">
        <v>4</v>
      </c>
      <c r="D73" s="236">
        <v>0</v>
      </c>
      <c r="E73" s="236">
        <v>0</v>
      </c>
      <c r="F73" s="236">
        <v>0</v>
      </c>
      <c r="G73" s="204">
        <v>0</v>
      </c>
      <c r="H73" s="237">
        <v>0</v>
      </c>
      <c r="I73" s="237">
        <v>0</v>
      </c>
      <c r="J73" s="237">
        <v>0</v>
      </c>
      <c r="K73" s="204">
        <v>0</v>
      </c>
      <c r="L73" s="238">
        <v>3</v>
      </c>
      <c r="M73" s="238">
        <v>3</v>
      </c>
      <c r="N73" s="238">
        <v>6660</v>
      </c>
      <c r="O73" s="204">
        <v>0</v>
      </c>
      <c r="P73" s="239">
        <v>1</v>
      </c>
      <c r="Q73" s="239">
        <v>1</v>
      </c>
      <c r="R73" s="239">
        <v>100</v>
      </c>
      <c r="S73" s="240">
        <v>0</v>
      </c>
      <c r="T73" s="241">
        <v>1</v>
      </c>
      <c r="U73" s="241">
        <v>1</v>
      </c>
      <c r="V73" s="241">
        <v>4200</v>
      </c>
      <c r="W73" s="204">
        <v>0</v>
      </c>
      <c r="X73" s="242">
        <v>1</v>
      </c>
      <c r="Y73" s="242">
        <v>1</v>
      </c>
      <c r="Z73" s="242">
        <v>2500</v>
      </c>
      <c r="AA73" s="204">
        <v>0</v>
      </c>
      <c r="AB73" s="243">
        <v>2</v>
      </c>
      <c r="AC73" s="243">
        <v>2</v>
      </c>
      <c r="AD73" s="243">
        <v>7500</v>
      </c>
      <c r="AE73" s="204">
        <v>0</v>
      </c>
      <c r="AF73" s="244">
        <v>1</v>
      </c>
      <c r="AG73" s="244">
        <v>1</v>
      </c>
      <c r="AH73" s="244">
        <v>4435</v>
      </c>
      <c r="AI73" s="236">
        <v>0</v>
      </c>
      <c r="AJ73" s="236">
        <v>0</v>
      </c>
      <c r="AK73" s="236">
        <v>0</v>
      </c>
      <c r="AL73" s="204"/>
      <c r="AN73" s="205"/>
      <c r="AO73" s="245">
        <v>0</v>
      </c>
      <c r="AP73" s="245">
        <v>0</v>
      </c>
      <c r="AQ73" s="245">
        <v>0</v>
      </c>
      <c r="AR73" s="245">
        <v>0</v>
      </c>
      <c r="AS73" s="210"/>
      <c r="AT73" s="211"/>
      <c r="AU73" s="245">
        <v>0</v>
      </c>
      <c r="AV73" s="245">
        <v>0</v>
      </c>
      <c r="AW73" s="245">
        <v>0</v>
      </c>
      <c r="AX73" s="245">
        <v>0</v>
      </c>
    </row>
    <row r="74" spans="1:50">
      <c r="A74" s="193" t="s">
        <v>77</v>
      </c>
      <c r="B74" s="191" t="s">
        <v>3</v>
      </c>
      <c r="C74" s="191" t="s">
        <v>4</v>
      </c>
      <c r="D74" s="194"/>
      <c r="E74" s="194"/>
      <c r="F74" s="194"/>
      <c r="G74" s="204">
        <v>0</v>
      </c>
      <c r="H74" s="196"/>
      <c r="I74" s="196"/>
      <c r="J74" s="196"/>
      <c r="K74" s="204">
        <v>0</v>
      </c>
      <c r="L74" s="197"/>
      <c r="M74" s="197"/>
      <c r="N74" s="197"/>
      <c r="O74" s="204">
        <v>2</v>
      </c>
      <c r="P74" s="198"/>
      <c r="Q74" s="198"/>
      <c r="R74" s="198"/>
      <c r="S74" s="204">
        <v>8</v>
      </c>
      <c r="T74" s="200"/>
      <c r="U74" s="200"/>
      <c r="V74" s="200"/>
      <c r="W74" s="204">
        <v>4</v>
      </c>
      <c r="X74" s="201"/>
      <c r="Y74" s="201"/>
      <c r="Z74" s="201"/>
      <c r="AA74" s="204">
        <v>8</v>
      </c>
      <c r="AB74" s="202"/>
      <c r="AC74" s="202"/>
      <c r="AD74" s="202"/>
      <c r="AE74" s="204"/>
      <c r="AF74" s="203"/>
      <c r="AG74" s="203"/>
      <c r="AH74" s="203"/>
      <c r="AI74" s="194"/>
      <c r="AJ74" s="194"/>
      <c r="AK74" s="194"/>
      <c r="AL74" s="204"/>
      <c r="AN74" s="205"/>
      <c r="AO74" s="245">
        <v>0</v>
      </c>
      <c r="AP74" s="245">
        <v>8</v>
      </c>
      <c r="AQ74" s="245">
        <v>0</v>
      </c>
      <c r="AR74" s="245">
        <v>2</v>
      </c>
      <c r="AS74" s="210"/>
      <c r="AT74" s="211"/>
      <c r="AU74" s="245">
        <v>0</v>
      </c>
      <c r="AV74" s="245">
        <v>0</v>
      </c>
      <c r="AW74" s="245">
        <v>0</v>
      </c>
      <c r="AX74" s="245">
        <v>0</v>
      </c>
    </row>
    <row r="75" spans="1:50" s="192" customFormat="1" ht="20.25" thickBot="1">
      <c r="A75" s="219"/>
      <c r="B75" s="220"/>
      <c r="C75" s="220"/>
      <c r="D75" s="221">
        <f t="shared" ref="D75:AK75" si="8">SUM(D68:D74)</f>
        <v>162</v>
      </c>
      <c r="E75" s="221">
        <f t="shared" si="8"/>
        <v>163</v>
      </c>
      <c r="F75" s="221">
        <f t="shared" si="8"/>
        <v>269900</v>
      </c>
      <c r="G75" s="222">
        <f>SUM(G68:G74)</f>
        <v>654</v>
      </c>
      <c r="H75" s="221">
        <f t="shared" si="8"/>
        <v>100</v>
      </c>
      <c r="I75" s="221">
        <f t="shared" si="8"/>
        <v>100</v>
      </c>
      <c r="J75" s="221">
        <f t="shared" si="8"/>
        <v>61200</v>
      </c>
      <c r="K75" s="222">
        <f>SUM(K68:K74)</f>
        <v>682</v>
      </c>
      <c r="L75" s="221">
        <f t="shared" si="8"/>
        <v>124</v>
      </c>
      <c r="M75" s="221">
        <f t="shared" si="8"/>
        <v>124</v>
      </c>
      <c r="N75" s="221">
        <f t="shared" si="8"/>
        <v>512080</v>
      </c>
      <c r="O75" s="222">
        <f>SUM(O68:O74)</f>
        <v>1846821</v>
      </c>
      <c r="P75" s="221">
        <f t="shared" si="8"/>
        <v>72</v>
      </c>
      <c r="Q75" s="221">
        <f t="shared" si="8"/>
        <v>72</v>
      </c>
      <c r="R75" s="221">
        <f t="shared" si="8"/>
        <v>7300</v>
      </c>
      <c r="S75" s="223">
        <f>SUM(S68:S74)</f>
        <v>761</v>
      </c>
      <c r="T75" s="221">
        <f t="shared" si="8"/>
        <v>11</v>
      </c>
      <c r="U75" s="221">
        <f t="shared" si="8"/>
        <v>11</v>
      </c>
      <c r="V75" s="221">
        <f t="shared" si="8"/>
        <v>14676</v>
      </c>
      <c r="W75" s="222">
        <f>SUM(W68:W74)</f>
        <v>37005</v>
      </c>
      <c r="X75" s="221">
        <f t="shared" si="8"/>
        <v>15</v>
      </c>
      <c r="Y75" s="221">
        <f t="shared" si="8"/>
        <v>15</v>
      </c>
      <c r="Z75" s="221">
        <f t="shared" si="8"/>
        <v>233000</v>
      </c>
      <c r="AA75" s="222">
        <f>SUM(AA68:AA74)</f>
        <v>1459010</v>
      </c>
      <c r="AB75" s="221">
        <f t="shared" si="8"/>
        <v>69</v>
      </c>
      <c r="AC75" s="221">
        <f t="shared" si="8"/>
        <v>69</v>
      </c>
      <c r="AD75" s="221">
        <f t="shared" si="8"/>
        <v>247500</v>
      </c>
      <c r="AE75" s="222">
        <f>SUM(AE68:AE74)</f>
        <v>0</v>
      </c>
      <c r="AF75" s="221">
        <f t="shared" si="8"/>
        <v>199</v>
      </c>
      <c r="AG75" s="221">
        <f t="shared" si="8"/>
        <v>200</v>
      </c>
      <c r="AH75" s="221">
        <f t="shared" si="8"/>
        <v>5655642</v>
      </c>
      <c r="AI75" s="221">
        <f t="shared" si="8"/>
        <v>72</v>
      </c>
      <c r="AJ75" s="221">
        <f t="shared" si="8"/>
        <v>72</v>
      </c>
      <c r="AK75" s="221">
        <f t="shared" si="8"/>
        <v>767031</v>
      </c>
      <c r="AL75" s="221"/>
      <c r="AN75" s="205"/>
      <c r="AO75" s="222">
        <f>SUM(AO68:AO74)</f>
        <v>6</v>
      </c>
      <c r="AP75" s="222">
        <f>SUM(AP68:AP74)</f>
        <v>33</v>
      </c>
      <c r="AQ75" s="222">
        <f>SUM(AQ68:AQ74)</f>
        <v>0</v>
      </c>
      <c r="AR75" s="229">
        <f>SUM(AR68:AR74)</f>
        <v>2</v>
      </c>
      <c r="AS75" s="222"/>
      <c r="AT75" s="220"/>
      <c r="AU75" s="222">
        <f>SUM(AU68:AU74)</f>
        <v>0</v>
      </c>
      <c r="AV75" s="222">
        <f>SUM(AV68:AV74)</f>
        <v>3</v>
      </c>
      <c r="AW75" s="222">
        <f>SUM(AW68:AW74)</f>
        <v>0</v>
      </c>
      <c r="AX75" s="222">
        <f>SUM(AX68:AX74)</f>
        <v>0</v>
      </c>
    </row>
    <row r="76" spans="1:50">
      <c r="A76" s="193" t="s">
        <v>78</v>
      </c>
      <c r="B76" s="191" t="s">
        <v>3</v>
      </c>
      <c r="C76" s="191" t="s">
        <v>4</v>
      </c>
      <c r="D76" s="236">
        <v>6</v>
      </c>
      <c r="E76" s="236">
        <v>6</v>
      </c>
      <c r="F76" s="236">
        <v>9600</v>
      </c>
      <c r="G76" s="204"/>
      <c r="H76" s="237">
        <v>6</v>
      </c>
      <c r="I76" s="237">
        <v>6</v>
      </c>
      <c r="J76" s="237">
        <v>3600</v>
      </c>
      <c r="K76" s="204">
        <v>0</v>
      </c>
      <c r="L76" s="238">
        <v>27</v>
      </c>
      <c r="M76" s="238">
        <v>27</v>
      </c>
      <c r="N76" s="238">
        <v>130980</v>
      </c>
      <c r="O76" s="204">
        <v>0</v>
      </c>
      <c r="P76" s="239">
        <v>6</v>
      </c>
      <c r="Q76" s="239">
        <v>6</v>
      </c>
      <c r="R76" s="239">
        <v>600</v>
      </c>
      <c r="S76" s="240">
        <v>0</v>
      </c>
      <c r="T76" s="241">
        <v>4</v>
      </c>
      <c r="U76" s="241">
        <v>4</v>
      </c>
      <c r="V76" s="241">
        <v>16004</v>
      </c>
      <c r="W76" s="204">
        <v>0</v>
      </c>
      <c r="X76" s="242">
        <v>22</v>
      </c>
      <c r="Y76" s="242">
        <v>22</v>
      </c>
      <c r="Z76" s="242">
        <v>142500</v>
      </c>
      <c r="AA76" s="204">
        <v>0</v>
      </c>
      <c r="AB76" s="243">
        <v>0</v>
      </c>
      <c r="AC76" s="243">
        <v>0</v>
      </c>
      <c r="AD76" s="243">
        <v>0</v>
      </c>
      <c r="AE76" s="204">
        <v>0</v>
      </c>
      <c r="AF76" s="244">
        <v>42</v>
      </c>
      <c r="AG76" s="244">
        <v>42</v>
      </c>
      <c r="AH76" s="244">
        <v>1004179</v>
      </c>
      <c r="AI76" s="236">
        <v>4</v>
      </c>
      <c r="AJ76" s="236">
        <v>4</v>
      </c>
      <c r="AK76" s="236">
        <v>15050</v>
      </c>
      <c r="AL76" s="204"/>
      <c r="AN76" s="205"/>
      <c r="AO76" s="245">
        <v>0</v>
      </c>
      <c r="AP76" s="245">
        <v>0</v>
      </c>
      <c r="AQ76" s="245">
        <v>0</v>
      </c>
      <c r="AR76" s="245">
        <v>0</v>
      </c>
      <c r="AS76" s="210"/>
      <c r="AT76" s="211"/>
      <c r="AU76" s="245">
        <v>0</v>
      </c>
      <c r="AV76" s="245">
        <v>0</v>
      </c>
      <c r="AW76" s="245">
        <v>0</v>
      </c>
      <c r="AX76" s="245">
        <v>0</v>
      </c>
    </row>
    <row r="77" spans="1:50">
      <c r="A77" s="193" t="s">
        <v>79</v>
      </c>
      <c r="B77" s="191" t="s">
        <v>3</v>
      </c>
      <c r="C77" s="191" t="s">
        <v>4</v>
      </c>
      <c r="D77" s="236">
        <v>14</v>
      </c>
      <c r="E77" s="236">
        <v>14</v>
      </c>
      <c r="F77" s="236">
        <v>22400</v>
      </c>
      <c r="G77" s="204"/>
      <c r="H77" s="237">
        <v>17</v>
      </c>
      <c r="I77" s="237">
        <v>17</v>
      </c>
      <c r="J77" s="237">
        <v>10200</v>
      </c>
      <c r="K77" s="204">
        <v>14</v>
      </c>
      <c r="L77" s="238">
        <v>14</v>
      </c>
      <c r="M77" s="238">
        <v>14</v>
      </c>
      <c r="N77" s="238">
        <v>19980</v>
      </c>
      <c r="O77" s="204">
        <v>32</v>
      </c>
      <c r="P77" s="239">
        <v>17</v>
      </c>
      <c r="Q77" s="239">
        <v>17</v>
      </c>
      <c r="R77" s="239">
        <v>1700</v>
      </c>
      <c r="S77" s="240">
        <v>32</v>
      </c>
      <c r="T77" s="241">
        <v>7</v>
      </c>
      <c r="U77" s="241">
        <v>7</v>
      </c>
      <c r="V77" s="241">
        <v>6472</v>
      </c>
      <c r="W77" s="204">
        <v>1</v>
      </c>
      <c r="X77" s="242">
        <v>11</v>
      </c>
      <c r="Y77" s="242">
        <v>11</v>
      </c>
      <c r="Z77" s="242">
        <v>40000</v>
      </c>
      <c r="AA77" s="204">
        <v>1</v>
      </c>
      <c r="AB77" s="243">
        <v>0</v>
      </c>
      <c r="AC77" s="243">
        <v>0</v>
      </c>
      <c r="AD77" s="243">
        <v>0</v>
      </c>
      <c r="AE77" s="204">
        <v>0</v>
      </c>
      <c r="AF77" s="244">
        <v>14</v>
      </c>
      <c r="AG77" s="244">
        <v>14</v>
      </c>
      <c r="AH77" s="244">
        <v>186710</v>
      </c>
      <c r="AI77" s="236">
        <v>0</v>
      </c>
      <c r="AJ77" s="236">
        <v>0</v>
      </c>
      <c r="AK77" s="236">
        <v>0</v>
      </c>
      <c r="AL77" s="204"/>
      <c r="AN77" s="205"/>
      <c r="AO77" s="245">
        <v>0</v>
      </c>
      <c r="AP77" s="245">
        <v>0</v>
      </c>
      <c r="AQ77" s="245">
        <v>0</v>
      </c>
      <c r="AR77" s="245">
        <v>0</v>
      </c>
      <c r="AS77" s="210"/>
      <c r="AT77" s="211"/>
      <c r="AU77" s="245">
        <v>0</v>
      </c>
      <c r="AV77" s="245">
        <v>0</v>
      </c>
      <c r="AW77" s="245">
        <v>0</v>
      </c>
      <c r="AX77" s="245">
        <v>0</v>
      </c>
    </row>
    <row r="78" spans="1:50">
      <c r="A78" s="193" t="s">
        <v>80</v>
      </c>
      <c r="B78" s="191" t="s">
        <v>3</v>
      </c>
      <c r="C78" s="191" t="s">
        <v>4</v>
      </c>
      <c r="D78" s="236">
        <v>2</v>
      </c>
      <c r="E78" s="236">
        <v>2</v>
      </c>
      <c r="F78" s="236">
        <v>3200</v>
      </c>
      <c r="G78" s="204"/>
      <c r="H78" s="237">
        <v>0</v>
      </c>
      <c r="I78" s="237">
        <v>0</v>
      </c>
      <c r="J78" s="237">
        <v>0</v>
      </c>
      <c r="K78" s="204">
        <v>31</v>
      </c>
      <c r="L78" s="238">
        <v>1</v>
      </c>
      <c r="M78" s="238">
        <v>1</v>
      </c>
      <c r="N78" s="238">
        <v>3700</v>
      </c>
      <c r="O78" s="204">
        <v>16</v>
      </c>
      <c r="P78" s="239">
        <v>2</v>
      </c>
      <c r="Q78" s="239">
        <v>2</v>
      </c>
      <c r="R78" s="239">
        <v>300</v>
      </c>
      <c r="S78" s="240">
        <v>36</v>
      </c>
      <c r="T78" s="241">
        <v>1</v>
      </c>
      <c r="U78" s="241">
        <v>1</v>
      </c>
      <c r="V78" s="241">
        <v>952</v>
      </c>
      <c r="W78" s="204">
        <v>3</v>
      </c>
      <c r="X78" s="242">
        <v>1</v>
      </c>
      <c r="Y78" s="242">
        <v>1</v>
      </c>
      <c r="Z78" s="242">
        <v>7500</v>
      </c>
      <c r="AA78" s="204">
        <v>1500</v>
      </c>
      <c r="AB78" s="243">
        <v>1</v>
      </c>
      <c r="AC78" s="243">
        <v>1</v>
      </c>
      <c r="AD78" s="243">
        <v>3000</v>
      </c>
      <c r="AE78" s="204">
        <v>0</v>
      </c>
      <c r="AF78" s="244">
        <v>2</v>
      </c>
      <c r="AG78" s="244">
        <v>2</v>
      </c>
      <c r="AH78" s="244">
        <v>16775</v>
      </c>
      <c r="AI78" s="236">
        <v>0</v>
      </c>
      <c r="AJ78" s="236">
        <v>0</v>
      </c>
      <c r="AK78" s="236">
        <v>0</v>
      </c>
      <c r="AL78" s="204"/>
      <c r="AN78" s="205"/>
      <c r="AO78" s="245">
        <v>0</v>
      </c>
      <c r="AP78" s="245">
        <v>0</v>
      </c>
      <c r="AQ78" s="245">
        <v>0</v>
      </c>
      <c r="AR78" s="245">
        <v>0</v>
      </c>
      <c r="AS78" s="210"/>
      <c r="AT78" s="211"/>
      <c r="AU78" s="245">
        <v>0</v>
      </c>
      <c r="AV78" s="245">
        <v>0</v>
      </c>
      <c r="AW78" s="245">
        <v>0</v>
      </c>
      <c r="AX78" s="245">
        <v>0</v>
      </c>
    </row>
    <row r="79" spans="1:50">
      <c r="A79" s="193" t="s">
        <v>81</v>
      </c>
      <c r="B79" s="191" t="s">
        <v>3</v>
      </c>
      <c r="C79" s="191" t="s">
        <v>4</v>
      </c>
      <c r="D79" s="236">
        <v>14</v>
      </c>
      <c r="E79" s="236">
        <v>14</v>
      </c>
      <c r="F79" s="236">
        <v>20801</v>
      </c>
      <c r="G79" s="204"/>
      <c r="H79" s="237">
        <v>14</v>
      </c>
      <c r="I79" s="237">
        <v>14</v>
      </c>
      <c r="J79" s="237">
        <v>8400</v>
      </c>
      <c r="K79" s="204">
        <v>33</v>
      </c>
      <c r="L79" s="238">
        <v>14</v>
      </c>
      <c r="M79" s="238">
        <v>14</v>
      </c>
      <c r="N79" s="238">
        <v>25901</v>
      </c>
      <c r="O79" s="204">
        <v>114</v>
      </c>
      <c r="P79" s="239">
        <v>14</v>
      </c>
      <c r="Q79" s="239">
        <v>14</v>
      </c>
      <c r="R79" s="239">
        <v>1400</v>
      </c>
      <c r="S79" s="240">
        <v>33</v>
      </c>
      <c r="T79" s="241">
        <v>10</v>
      </c>
      <c r="U79" s="241">
        <v>10</v>
      </c>
      <c r="V79" s="241">
        <v>7760</v>
      </c>
      <c r="W79" s="204">
        <v>5</v>
      </c>
      <c r="X79" s="242">
        <v>4</v>
      </c>
      <c r="Y79" s="242">
        <v>4</v>
      </c>
      <c r="Z79" s="242">
        <v>10100</v>
      </c>
      <c r="AA79" s="204">
        <v>44</v>
      </c>
      <c r="AB79" s="243">
        <v>0</v>
      </c>
      <c r="AC79" s="243">
        <v>0</v>
      </c>
      <c r="AD79" s="243">
        <v>0</v>
      </c>
      <c r="AE79" s="204">
        <v>0</v>
      </c>
      <c r="AF79" s="244">
        <v>15</v>
      </c>
      <c r="AG79" s="244">
        <v>15</v>
      </c>
      <c r="AH79" s="244">
        <v>205456</v>
      </c>
      <c r="AI79" s="236">
        <v>0</v>
      </c>
      <c r="AJ79" s="236">
        <v>0</v>
      </c>
      <c r="AK79" s="236">
        <v>0</v>
      </c>
      <c r="AL79" s="204"/>
      <c r="AN79" s="205"/>
      <c r="AO79" s="245">
        <v>4</v>
      </c>
      <c r="AP79" s="245">
        <v>1</v>
      </c>
      <c r="AQ79" s="245">
        <v>0</v>
      </c>
      <c r="AR79" s="245">
        <v>2</v>
      </c>
      <c r="AS79" s="210"/>
      <c r="AT79" s="211"/>
      <c r="AU79" s="245">
        <v>0</v>
      </c>
      <c r="AV79" s="245">
        <v>0</v>
      </c>
      <c r="AW79" s="245">
        <v>0</v>
      </c>
      <c r="AX79" s="245">
        <v>0</v>
      </c>
    </row>
    <row r="80" spans="1:50">
      <c r="A80" s="193" t="s">
        <v>82</v>
      </c>
      <c r="B80" s="191" t="s">
        <v>3</v>
      </c>
      <c r="C80" s="191" t="s">
        <v>4</v>
      </c>
      <c r="D80" s="236">
        <v>0</v>
      </c>
      <c r="E80" s="236">
        <v>0</v>
      </c>
      <c r="F80" s="236">
        <v>0</v>
      </c>
      <c r="G80" s="204"/>
      <c r="H80" s="237">
        <v>0</v>
      </c>
      <c r="I80" s="237">
        <v>0</v>
      </c>
      <c r="J80" s="237">
        <v>0</v>
      </c>
      <c r="K80" s="204">
        <v>0</v>
      </c>
      <c r="L80" s="238">
        <v>0</v>
      </c>
      <c r="M80" s="238">
        <v>0</v>
      </c>
      <c r="N80" s="238">
        <v>0</v>
      </c>
      <c r="O80" s="204">
        <v>0</v>
      </c>
      <c r="P80" s="239">
        <v>21</v>
      </c>
      <c r="Q80" s="239">
        <v>21</v>
      </c>
      <c r="R80" s="239">
        <v>2100</v>
      </c>
      <c r="S80" s="240">
        <v>0</v>
      </c>
      <c r="T80" s="241">
        <v>5</v>
      </c>
      <c r="U80" s="241">
        <v>5</v>
      </c>
      <c r="V80" s="241">
        <v>2984</v>
      </c>
      <c r="W80" s="204">
        <v>0</v>
      </c>
      <c r="X80" s="242">
        <v>1</v>
      </c>
      <c r="Y80" s="242">
        <v>1</v>
      </c>
      <c r="Z80" s="242">
        <v>1400</v>
      </c>
      <c r="AA80" s="204">
        <v>0</v>
      </c>
      <c r="AB80" s="243">
        <v>0</v>
      </c>
      <c r="AC80" s="243">
        <v>0</v>
      </c>
      <c r="AD80" s="243">
        <v>0</v>
      </c>
      <c r="AE80" s="204">
        <v>0</v>
      </c>
      <c r="AF80" s="244">
        <v>17</v>
      </c>
      <c r="AG80" s="244">
        <v>17</v>
      </c>
      <c r="AH80" s="244">
        <v>161850</v>
      </c>
      <c r="AI80" s="236">
        <v>0</v>
      </c>
      <c r="AJ80" s="236">
        <v>0</v>
      </c>
      <c r="AK80" s="236">
        <v>0</v>
      </c>
      <c r="AL80" s="204"/>
      <c r="AN80" s="205"/>
      <c r="AO80" s="245">
        <v>0</v>
      </c>
      <c r="AP80" s="245">
        <v>0</v>
      </c>
      <c r="AQ80" s="245">
        <v>0</v>
      </c>
      <c r="AR80" s="245">
        <v>0</v>
      </c>
      <c r="AS80" s="210"/>
      <c r="AT80" s="211"/>
      <c r="AU80" s="245">
        <v>0</v>
      </c>
      <c r="AV80" s="245">
        <v>0</v>
      </c>
      <c r="AW80" s="245">
        <v>0</v>
      </c>
      <c r="AX80" s="245">
        <v>0</v>
      </c>
    </row>
    <row r="81" spans="1:50">
      <c r="A81" s="193" t="s">
        <v>83</v>
      </c>
      <c r="B81" s="191" t="s">
        <v>3</v>
      </c>
      <c r="C81" s="191" t="s">
        <v>4</v>
      </c>
      <c r="D81" s="236">
        <v>0</v>
      </c>
      <c r="E81" s="236">
        <v>0</v>
      </c>
      <c r="F81" s="236">
        <v>0</v>
      </c>
      <c r="G81" s="204"/>
      <c r="H81" s="237">
        <v>0</v>
      </c>
      <c r="I81" s="237">
        <v>0</v>
      </c>
      <c r="J81" s="237">
        <v>0</v>
      </c>
      <c r="K81" s="204">
        <v>0</v>
      </c>
      <c r="L81" s="238">
        <v>36</v>
      </c>
      <c r="M81" s="238">
        <v>36</v>
      </c>
      <c r="N81" s="238">
        <v>150220</v>
      </c>
      <c r="O81" s="204">
        <v>282</v>
      </c>
      <c r="P81" s="239">
        <v>0</v>
      </c>
      <c r="Q81" s="239">
        <v>0</v>
      </c>
      <c r="R81" s="239">
        <v>0</v>
      </c>
      <c r="S81" s="240">
        <v>94</v>
      </c>
      <c r="T81" s="241">
        <v>8</v>
      </c>
      <c r="U81" s="241">
        <v>8</v>
      </c>
      <c r="V81" s="241">
        <v>4964</v>
      </c>
      <c r="W81" s="204">
        <v>94</v>
      </c>
      <c r="X81" s="242">
        <v>42</v>
      </c>
      <c r="Y81" s="242">
        <v>42</v>
      </c>
      <c r="Z81" s="242">
        <v>277500</v>
      </c>
      <c r="AA81" s="204">
        <v>2500</v>
      </c>
      <c r="AB81" s="243">
        <v>0</v>
      </c>
      <c r="AC81" s="243">
        <v>0</v>
      </c>
      <c r="AD81" s="243">
        <v>0</v>
      </c>
      <c r="AE81" s="204">
        <v>1500</v>
      </c>
      <c r="AF81" s="244">
        <v>27</v>
      </c>
      <c r="AG81" s="244">
        <v>27</v>
      </c>
      <c r="AH81" s="244">
        <v>118025</v>
      </c>
      <c r="AI81" s="236">
        <v>0</v>
      </c>
      <c r="AJ81" s="236">
        <v>0</v>
      </c>
      <c r="AK81" s="236">
        <v>0</v>
      </c>
      <c r="AL81" s="204"/>
      <c r="AN81" s="205"/>
      <c r="AO81" s="245">
        <v>0</v>
      </c>
      <c r="AP81" s="245">
        <v>0</v>
      </c>
      <c r="AQ81" s="245">
        <v>0</v>
      </c>
      <c r="AR81" s="245">
        <v>0</v>
      </c>
      <c r="AS81" s="210"/>
      <c r="AT81" s="211"/>
      <c r="AU81" s="245">
        <v>0</v>
      </c>
      <c r="AV81" s="245">
        <v>0</v>
      </c>
      <c r="AW81" s="245">
        <v>0</v>
      </c>
      <c r="AX81" s="245">
        <v>0</v>
      </c>
    </row>
    <row r="82" spans="1:50">
      <c r="A82" s="193" t="s">
        <v>84</v>
      </c>
      <c r="B82" s="191" t="s">
        <v>3</v>
      </c>
      <c r="C82" s="191" t="s">
        <v>4</v>
      </c>
      <c r="D82" s="236">
        <v>0</v>
      </c>
      <c r="E82" s="236">
        <v>0</v>
      </c>
      <c r="F82" s="236">
        <v>0</v>
      </c>
      <c r="G82" s="204"/>
      <c r="H82" s="237">
        <v>0</v>
      </c>
      <c r="I82" s="237">
        <v>0</v>
      </c>
      <c r="J82" s="237">
        <v>0</v>
      </c>
      <c r="K82" s="204">
        <v>0</v>
      </c>
      <c r="L82" s="238">
        <v>20</v>
      </c>
      <c r="M82" s="238">
        <v>20</v>
      </c>
      <c r="N82" s="238">
        <v>29600</v>
      </c>
      <c r="O82" s="204">
        <v>47</v>
      </c>
      <c r="P82" s="239">
        <v>20</v>
      </c>
      <c r="Q82" s="239">
        <v>21</v>
      </c>
      <c r="R82" s="239">
        <v>2100</v>
      </c>
      <c r="S82" s="240">
        <v>71</v>
      </c>
      <c r="T82" s="241">
        <v>8</v>
      </c>
      <c r="U82" s="241">
        <v>8</v>
      </c>
      <c r="V82" s="241">
        <v>5120</v>
      </c>
      <c r="W82" s="204">
        <v>0</v>
      </c>
      <c r="X82" s="242">
        <v>1</v>
      </c>
      <c r="Y82" s="242">
        <v>1</v>
      </c>
      <c r="Z82" s="242">
        <v>2500</v>
      </c>
      <c r="AA82" s="204">
        <v>0</v>
      </c>
      <c r="AB82" s="243">
        <v>1</v>
      </c>
      <c r="AC82" s="243">
        <v>1</v>
      </c>
      <c r="AD82" s="243">
        <v>1500</v>
      </c>
      <c r="AE82" s="204">
        <v>0</v>
      </c>
      <c r="AF82" s="244">
        <v>15</v>
      </c>
      <c r="AG82" s="244">
        <v>16</v>
      </c>
      <c r="AH82" s="244">
        <v>121475</v>
      </c>
      <c r="AI82" s="236">
        <v>0</v>
      </c>
      <c r="AJ82" s="236">
        <v>0</v>
      </c>
      <c r="AK82" s="236">
        <v>0</v>
      </c>
      <c r="AL82" s="204"/>
      <c r="AN82" s="205"/>
      <c r="AO82" s="245">
        <v>0</v>
      </c>
      <c r="AP82" s="245">
        <v>1</v>
      </c>
      <c r="AQ82" s="245">
        <v>0</v>
      </c>
      <c r="AR82" s="245">
        <v>0</v>
      </c>
      <c r="AS82" s="210"/>
      <c r="AT82" s="211"/>
      <c r="AU82" s="245">
        <v>0</v>
      </c>
      <c r="AV82" s="245">
        <v>0</v>
      </c>
      <c r="AW82" s="245">
        <v>0</v>
      </c>
      <c r="AX82" s="245">
        <v>0</v>
      </c>
    </row>
    <row r="83" spans="1:50">
      <c r="A83" s="193" t="s">
        <v>85</v>
      </c>
      <c r="B83" s="191" t="s">
        <v>5</v>
      </c>
      <c r="C83" s="191" t="s">
        <v>6</v>
      </c>
      <c r="D83" s="236">
        <v>0</v>
      </c>
      <c r="E83" s="236">
        <v>0</v>
      </c>
      <c r="F83" s="236">
        <v>0</v>
      </c>
      <c r="G83" s="204"/>
      <c r="H83" s="237">
        <v>0</v>
      </c>
      <c r="I83" s="237">
        <v>0</v>
      </c>
      <c r="J83" s="237">
        <v>0</v>
      </c>
      <c r="K83" s="204"/>
      <c r="L83" s="238">
        <v>0</v>
      </c>
      <c r="M83" s="238">
        <v>0</v>
      </c>
      <c r="N83" s="238">
        <v>0</v>
      </c>
      <c r="O83" s="204"/>
      <c r="P83" s="239">
        <v>4</v>
      </c>
      <c r="Q83" s="239">
        <v>5</v>
      </c>
      <c r="R83" s="239">
        <v>500</v>
      </c>
      <c r="S83" s="240"/>
      <c r="T83" s="241">
        <v>0</v>
      </c>
      <c r="U83" s="241">
        <v>0</v>
      </c>
      <c r="V83" s="241">
        <v>0</v>
      </c>
      <c r="W83" s="204"/>
      <c r="X83" s="242">
        <v>2</v>
      </c>
      <c r="Y83" s="242">
        <v>2</v>
      </c>
      <c r="Z83" s="242">
        <v>20000</v>
      </c>
      <c r="AA83" s="204"/>
      <c r="AB83" s="243">
        <v>0</v>
      </c>
      <c r="AC83" s="243">
        <v>0</v>
      </c>
      <c r="AD83" s="243">
        <v>0</v>
      </c>
      <c r="AE83" s="204"/>
      <c r="AF83" s="244">
        <v>5</v>
      </c>
      <c r="AG83" s="244">
        <v>6</v>
      </c>
      <c r="AH83" s="244">
        <v>62589</v>
      </c>
      <c r="AI83" s="236">
        <v>0</v>
      </c>
      <c r="AJ83" s="236">
        <v>0</v>
      </c>
      <c r="AK83" s="236">
        <v>0</v>
      </c>
      <c r="AL83" s="204"/>
      <c r="AN83" s="205"/>
      <c r="AO83" s="245"/>
      <c r="AP83" s="245"/>
      <c r="AQ83" s="245"/>
      <c r="AR83" s="245"/>
      <c r="AS83" s="210"/>
      <c r="AT83" s="211"/>
      <c r="AU83" s="245"/>
      <c r="AV83" s="245"/>
      <c r="AW83" s="245"/>
      <c r="AX83" s="245"/>
    </row>
    <row r="84" spans="1:50">
      <c r="A84" s="193" t="s">
        <v>86</v>
      </c>
      <c r="B84" s="191" t="s">
        <v>3</v>
      </c>
      <c r="C84" s="191" t="s">
        <v>4</v>
      </c>
      <c r="D84" s="236">
        <v>0</v>
      </c>
      <c r="E84" s="236">
        <v>0</v>
      </c>
      <c r="F84" s="236">
        <v>0</v>
      </c>
      <c r="G84" s="204"/>
      <c r="H84" s="237">
        <v>0</v>
      </c>
      <c r="I84" s="237">
        <v>0</v>
      </c>
      <c r="J84" s="237">
        <v>0</v>
      </c>
      <c r="K84" s="204">
        <v>0</v>
      </c>
      <c r="L84" s="238">
        <v>6</v>
      </c>
      <c r="M84" s="238">
        <v>6</v>
      </c>
      <c r="N84" s="238">
        <v>6660</v>
      </c>
      <c r="O84" s="204">
        <v>8</v>
      </c>
      <c r="P84" s="239">
        <v>6</v>
      </c>
      <c r="Q84" s="239">
        <v>6</v>
      </c>
      <c r="R84" s="239">
        <v>600</v>
      </c>
      <c r="S84" s="240">
        <v>8</v>
      </c>
      <c r="T84" s="241">
        <v>0</v>
      </c>
      <c r="U84" s="241">
        <v>0</v>
      </c>
      <c r="V84" s="241">
        <v>0</v>
      </c>
      <c r="W84" s="204">
        <v>0</v>
      </c>
      <c r="X84" s="242">
        <v>6</v>
      </c>
      <c r="Y84" s="242">
        <v>6</v>
      </c>
      <c r="Z84" s="242">
        <v>25600</v>
      </c>
      <c r="AA84" s="204">
        <v>45000</v>
      </c>
      <c r="AB84" s="243">
        <v>0</v>
      </c>
      <c r="AC84" s="243">
        <v>0</v>
      </c>
      <c r="AD84" s="243">
        <v>0</v>
      </c>
      <c r="AE84" s="204">
        <v>0</v>
      </c>
      <c r="AF84" s="244">
        <v>6</v>
      </c>
      <c r="AG84" s="244">
        <v>6</v>
      </c>
      <c r="AH84" s="244">
        <v>20934</v>
      </c>
      <c r="AI84" s="236">
        <v>0</v>
      </c>
      <c r="AJ84" s="236">
        <v>0</v>
      </c>
      <c r="AK84" s="236">
        <v>0</v>
      </c>
      <c r="AL84" s="204"/>
      <c r="AN84" s="205"/>
      <c r="AO84" s="245">
        <v>6</v>
      </c>
      <c r="AP84" s="245">
        <v>12</v>
      </c>
      <c r="AQ84" s="245">
        <v>0</v>
      </c>
      <c r="AR84" s="245">
        <v>0</v>
      </c>
      <c r="AS84" s="210"/>
      <c r="AT84" s="211"/>
      <c r="AU84" s="245">
        <v>33</v>
      </c>
      <c r="AV84" s="245">
        <v>22</v>
      </c>
      <c r="AW84" s="245">
        <v>10</v>
      </c>
      <c r="AX84" s="245">
        <v>161</v>
      </c>
    </row>
    <row r="85" spans="1:50">
      <c r="A85" s="193" t="s">
        <v>87</v>
      </c>
      <c r="B85" s="191" t="s">
        <v>3</v>
      </c>
      <c r="C85" s="191" t="s">
        <v>4</v>
      </c>
      <c r="D85" s="236">
        <v>3</v>
      </c>
      <c r="E85" s="236">
        <v>3</v>
      </c>
      <c r="F85" s="236">
        <v>4800</v>
      </c>
      <c r="G85" s="204"/>
      <c r="H85" s="237">
        <v>19</v>
      </c>
      <c r="I85" s="237">
        <v>20</v>
      </c>
      <c r="J85" s="237">
        <v>12000</v>
      </c>
      <c r="K85" s="204">
        <v>21</v>
      </c>
      <c r="L85" s="238">
        <v>19</v>
      </c>
      <c r="M85" s="238">
        <v>20</v>
      </c>
      <c r="N85" s="238">
        <v>48100</v>
      </c>
      <c r="O85" s="204">
        <v>91</v>
      </c>
      <c r="P85" s="239">
        <v>19</v>
      </c>
      <c r="Q85" s="239">
        <v>20</v>
      </c>
      <c r="R85" s="239">
        <v>2000</v>
      </c>
      <c r="S85" s="240">
        <v>24</v>
      </c>
      <c r="T85" s="241">
        <v>6</v>
      </c>
      <c r="U85" s="241">
        <v>6</v>
      </c>
      <c r="V85" s="241">
        <v>3000</v>
      </c>
      <c r="W85" s="204">
        <v>4</v>
      </c>
      <c r="X85" s="242">
        <v>14</v>
      </c>
      <c r="Y85" s="242">
        <v>14</v>
      </c>
      <c r="Z85" s="242">
        <v>40000</v>
      </c>
      <c r="AA85" s="204">
        <v>34</v>
      </c>
      <c r="AB85" s="243">
        <v>3</v>
      </c>
      <c r="AC85" s="243">
        <v>3</v>
      </c>
      <c r="AD85" s="243">
        <v>4500</v>
      </c>
      <c r="AE85" s="204">
        <v>0</v>
      </c>
      <c r="AF85" s="244">
        <v>19</v>
      </c>
      <c r="AG85" s="244">
        <v>20</v>
      </c>
      <c r="AH85" s="244">
        <v>132492</v>
      </c>
      <c r="AI85" s="236">
        <v>0</v>
      </c>
      <c r="AJ85" s="236">
        <v>0</v>
      </c>
      <c r="AK85" s="236">
        <v>0</v>
      </c>
      <c r="AL85" s="204"/>
      <c r="AN85" s="205"/>
      <c r="AO85" s="245">
        <v>7</v>
      </c>
      <c r="AP85" s="245">
        <v>6</v>
      </c>
      <c r="AQ85" s="245">
        <v>0</v>
      </c>
      <c r="AR85" s="245">
        <v>0</v>
      </c>
      <c r="AS85" s="210"/>
      <c r="AT85" s="211"/>
      <c r="AU85" s="245">
        <v>0</v>
      </c>
      <c r="AV85" s="245">
        <v>0</v>
      </c>
      <c r="AW85" s="245">
        <v>0</v>
      </c>
      <c r="AX85" s="245">
        <v>0</v>
      </c>
    </row>
    <row r="86" spans="1:50" s="192" customFormat="1">
      <c r="A86" s="219"/>
      <c r="B86" s="220"/>
      <c r="C86" s="220"/>
      <c r="D86" s="221">
        <f>SUM(D76:D85)</f>
        <v>39</v>
      </c>
      <c r="E86" s="221">
        <f t="shared" ref="E86:AB86" si="9">SUM(E76:E85)</f>
        <v>39</v>
      </c>
      <c r="F86" s="221">
        <f t="shared" si="9"/>
        <v>60801</v>
      </c>
      <c r="G86" s="222"/>
      <c r="H86" s="221">
        <f t="shared" si="9"/>
        <v>56</v>
      </c>
      <c r="I86" s="221">
        <f t="shared" si="9"/>
        <v>57</v>
      </c>
      <c r="J86" s="221">
        <f t="shared" si="9"/>
        <v>34200</v>
      </c>
      <c r="K86" s="222">
        <f>SUM(K76:K85)</f>
        <v>99</v>
      </c>
      <c r="L86" s="221">
        <f t="shared" si="9"/>
        <v>137</v>
      </c>
      <c r="M86" s="221">
        <f t="shared" si="9"/>
        <v>138</v>
      </c>
      <c r="N86" s="221">
        <f t="shared" si="9"/>
        <v>415141</v>
      </c>
      <c r="O86" s="222">
        <f>SUM(O76:O85)</f>
        <v>590</v>
      </c>
      <c r="P86" s="221">
        <f t="shared" si="9"/>
        <v>109</v>
      </c>
      <c r="Q86" s="221">
        <f t="shared" si="9"/>
        <v>112</v>
      </c>
      <c r="R86" s="221">
        <f t="shared" si="9"/>
        <v>11300</v>
      </c>
      <c r="S86" s="258">
        <f>SUM(S76:S85)</f>
        <v>298</v>
      </c>
      <c r="T86" s="221">
        <f t="shared" si="9"/>
        <v>49</v>
      </c>
      <c r="U86" s="221">
        <f t="shared" si="9"/>
        <v>49</v>
      </c>
      <c r="V86" s="221">
        <f t="shared" si="9"/>
        <v>47256</v>
      </c>
      <c r="W86" s="222">
        <f>SUM(W76:W85)</f>
        <v>107</v>
      </c>
      <c r="X86" s="221">
        <f t="shared" si="9"/>
        <v>104</v>
      </c>
      <c r="Y86" s="221">
        <f t="shared" si="9"/>
        <v>104</v>
      </c>
      <c r="Z86" s="221">
        <f t="shared" si="9"/>
        <v>567100</v>
      </c>
      <c r="AA86" s="222">
        <f>SUM(AA76:AA85)</f>
        <v>49079</v>
      </c>
      <c r="AB86" s="221">
        <f t="shared" si="9"/>
        <v>5</v>
      </c>
      <c r="AC86" s="221">
        <f t="shared" ref="AC86:AK86" si="10">SUM(AC76:AC85)</f>
        <v>5</v>
      </c>
      <c r="AD86" s="221">
        <f t="shared" si="10"/>
        <v>9000</v>
      </c>
      <c r="AE86" s="222">
        <f>SUM(AE76:AE85)</f>
        <v>1500</v>
      </c>
      <c r="AF86" s="221">
        <f t="shared" si="10"/>
        <v>162</v>
      </c>
      <c r="AG86" s="221">
        <f t="shared" si="10"/>
        <v>165</v>
      </c>
      <c r="AH86" s="221">
        <f t="shared" si="10"/>
        <v>2030485</v>
      </c>
      <c r="AI86" s="221">
        <f t="shared" si="10"/>
        <v>4</v>
      </c>
      <c r="AJ86" s="221">
        <f t="shared" si="10"/>
        <v>4</v>
      </c>
      <c r="AK86" s="221">
        <f t="shared" si="10"/>
        <v>15050</v>
      </c>
      <c r="AL86" s="221"/>
      <c r="AN86" s="205"/>
      <c r="AO86" s="222">
        <f>SUM(AO76:AO85)</f>
        <v>17</v>
      </c>
      <c r="AP86" s="222">
        <f>SUM(AP76:AP85)</f>
        <v>20</v>
      </c>
      <c r="AQ86" s="222">
        <f>SUM(AQ76:AQ85)</f>
        <v>0</v>
      </c>
      <c r="AR86" s="229">
        <f>SUM(AR76:AR85)</f>
        <v>2</v>
      </c>
      <c r="AS86" s="222"/>
      <c r="AT86" s="220"/>
      <c r="AU86" s="222">
        <f>SUM(AU76:AU85)</f>
        <v>33</v>
      </c>
      <c r="AV86" s="222">
        <f>SUM(AV76:AV85)</f>
        <v>22</v>
      </c>
      <c r="AW86" s="222">
        <f>SUM(AW76:AW85)</f>
        <v>10</v>
      </c>
      <c r="AX86" s="222">
        <f>SUM(AX76:AX85)</f>
        <v>161</v>
      </c>
    </row>
  </sheetData>
  <autoFilter ref="A3:AK85"/>
  <mergeCells count="19">
    <mergeCell ref="A1:A3"/>
    <mergeCell ref="L2:N2"/>
    <mergeCell ref="L1:O1"/>
    <mergeCell ref="P1:S1"/>
    <mergeCell ref="P2:R2"/>
    <mergeCell ref="D2:F2"/>
    <mergeCell ref="H2:J2"/>
    <mergeCell ref="D1:G1"/>
    <mergeCell ref="H1:K1"/>
    <mergeCell ref="T1:W1"/>
    <mergeCell ref="T2:V2"/>
    <mergeCell ref="X1:AA1"/>
    <mergeCell ref="AB1:AE1"/>
    <mergeCell ref="AF1:AH1"/>
    <mergeCell ref="AI1:AL1"/>
    <mergeCell ref="X2:Z2"/>
    <mergeCell ref="AB2:AD2"/>
    <mergeCell ref="AF2:AH2"/>
    <mergeCell ref="AI2:A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scre_PPราย รพ. </vt:lpstr>
      <vt:lpstr>OP รายรพ.</vt:lpstr>
      <vt:lpstr>IP รายรพ</vt:lpstr>
      <vt:lpstr>IP PUIรายรพ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Udomlak Sumpaopun</dc:creator>
  <cp:lastModifiedBy>pc4</cp:lastModifiedBy>
  <cp:lastPrinted>2021-06-22T02:37:56Z</cp:lastPrinted>
  <dcterms:created xsi:type="dcterms:W3CDTF">2021-05-19T03:56:47Z</dcterms:created>
  <dcterms:modified xsi:type="dcterms:W3CDTF">2021-06-25T04:57:14Z</dcterms:modified>
</cp:coreProperties>
</file>